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5" windowWidth="12720" windowHeight="11640" activeTab="1"/>
  </bookViews>
  <sheets>
    <sheet name="Seznam in obstoječe stanje OVP" sheetId="2" r:id="rId1"/>
    <sheet name="Zahtevane tehn. karakteristike" sheetId="4" r:id="rId2"/>
    <sheet name="Letni plan dela" sheetId="5" r:id="rId3"/>
  </sheets>
  <definedNames>
    <definedName name="_xlnm.Print_Area" localSheetId="1">'Zahtevane tehn. karakteristike'!$A$1:$Q$399</definedName>
  </definedNames>
  <calcPr calcId="145621"/>
</workbook>
</file>

<file path=xl/calcChain.xml><?xml version="1.0" encoding="utf-8"?>
<calcChain xmlns="http://schemas.openxmlformats.org/spreadsheetml/2006/main">
  <c r="C301" i="4" l="1"/>
  <c r="C345" i="4" l="1"/>
  <c r="C257" i="4"/>
  <c r="C367" i="4" l="1"/>
  <c r="B367" i="4"/>
  <c r="A367" i="4"/>
  <c r="C356" i="4" l="1"/>
  <c r="B356" i="4"/>
  <c r="A356" i="4"/>
  <c r="B345" i="4"/>
  <c r="A345" i="4"/>
  <c r="C323" i="4"/>
  <c r="C334" i="4"/>
  <c r="B334" i="4"/>
  <c r="A334" i="4"/>
  <c r="B323" i="4"/>
  <c r="A323" i="4"/>
  <c r="B312" i="4"/>
  <c r="A312" i="4"/>
  <c r="B301" i="4"/>
  <c r="A301" i="4"/>
  <c r="C290" i="4"/>
  <c r="B290" i="4"/>
  <c r="A290" i="4"/>
  <c r="C279" i="4"/>
  <c r="B279" i="4"/>
  <c r="A279" i="4"/>
  <c r="C268" i="4"/>
  <c r="B268" i="4"/>
  <c r="A268" i="4"/>
  <c r="B257" i="4"/>
  <c r="A257" i="4"/>
  <c r="B246" i="4" l="1"/>
  <c r="A246" i="4"/>
  <c r="C235" i="4"/>
  <c r="B235" i="4"/>
  <c r="A235" i="4"/>
  <c r="B224" i="4"/>
  <c r="A224" i="4"/>
  <c r="C213" i="4"/>
  <c r="B213" i="4"/>
  <c r="A213" i="4"/>
  <c r="C202" i="4"/>
  <c r="B202" i="4"/>
  <c r="A202" i="4"/>
  <c r="C191" i="4"/>
  <c r="B191" i="4"/>
  <c r="A191" i="4"/>
  <c r="C180" i="4"/>
  <c r="B180" i="4"/>
  <c r="A180" i="4"/>
  <c r="C169" i="4"/>
  <c r="B169" i="4"/>
  <c r="A169" i="4"/>
  <c r="C158" i="4"/>
  <c r="B158" i="4"/>
  <c r="A158" i="4"/>
  <c r="C147" i="4"/>
  <c r="B147" i="4"/>
  <c r="A147" i="4"/>
  <c r="C136" i="4"/>
  <c r="B136" i="4"/>
  <c r="A136" i="4"/>
  <c r="C125" i="4"/>
  <c r="B125" i="4"/>
  <c r="A125" i="4"/>
  <c r="C114" i="4" l="1"/>
  <c r="B114" i="4"/>
  <c r="A114" i="4"/>
  <c r="C103" i="4"/>
  <c r="B103" i="4"/>
  <c r="A103" i="4"/>
  <c r="C92" i="4"/>
  <c r="B92" i="4"/>
  <c r="A92" i="4"/>
  <c r="C81" i="4"/>
  <c r="B81" i="4"/>
  <c r="A81" i="4"/>
  <c r="C70" i="4"/>
  <c r="B70" i="4"/>
  <c r="A70" i="4"/>
  <c r="C59" i="4"/>
  <c r="B59" i="4"/>
  <c r="A59" i="4"/>
  <c r="C48" i="4"/>
  <c r="B48" i="4"/>
  <c r="A48" i="4"/>
  <c r="C37" i="4"/>
  <c r="B37" i="4"/>
  <c r="A37" i="4"/>
  <c r="C26" i="4"/>
  <c r="B26" i="4"/>
  <c r="A26" i="4"/>
  <c r="C15" i="4"/>
  <c r="B15" i="4"/>
  <c r="A15" i="4"/>
  <c r="C4" i="4"/>
  <c r="B4" i="4"/>
  <c r="A4" i="4"/>
  <c r="D333" i="4" l="1"/>
  <c r="D344" i="4" l="1"/>
</calcChain>
</file>

<file path=xl/sharedStrings.xml><?xml version="1.0" encoding="utf-8"?>
<sst xmlns="http://schemas.openxmlformats.org/spreadsheetml/2006/main" count="3342" uniqueCount="472">
  <si>
    <t>Št.</t>
  </si>
  <si>
    <t>Naziv</t>
  </si>
  <si>
    <t>PRISTOPNA BELA SVETLEČA BOJA V KOPRSKO TOVORNO PRISTANIŠČE (BOJA VARNIH VODA)</t>
  </si>
  <si>
    <t>TRI SIGNALNE BOJE ZA OZNAČITEV PLOVNE POTI NA ŽIVINSKEM TERMINALU V BAZENU II KOPRSKEGA TOVORNEGA PRISTANIŠČA</t>
  </si>
  <si>
    <t>Svetlobna oznaka</t>
  </si>
  <si>
    <t xml:space="preserve">SVETILNIK "DEBELI RTIČ" </t>
  </si>
  <si>
    <t>(BK (9) 15s 8m 8M)</t>
  </si>
  <si>
    <t xml:space="preserve">SVETILNIK NA POMOLU V VALDOLTRI </t>
  </si>
  <si>
    <t>(R BI (2) 6s 5m 4M)</t>
  </si>
  <si>
    <t xml:space="preserve">RDEČA SVETLEČA BOJA V 1. PARU V BAZENU III KOPRSKEGA TOVORNEGA PRISTANIŠČA </t>
  </si>
  <si>
    <t>(R Bl 5s 3m 4M)</t>
  </si>
  <si>
    <t xml:space="preserve">ZELENA SVETLEČA BOJA V 1. PARU V BAZENU III KOPRSKEGA TOVORNEGA PRISTANIŠČA </t>
  </si>
  <si>
    <t>(Z Bl 5s 3m 4M)</t>
  </si>
  <si>
    <t xml:space="preserve">ZELENA SVETLEČA BOJA V 2. PARU V BAZENU III KOPRSKEGA TOVORNEGA PRISTANIŠČA </t>
  </si>
  <si>
    <t>(Z BL 5s 3m 4M)</t>
  </si>
  <si>
    <t xml:space="preserve">RDEČA SVETLEČA BOJA V 2. PARU V BAZENU III KOPRSKEGA TOVORNEGA PRISTANIŠČA </t>
  </si>
  <si>
    <t>(R BL 5s 3m 4M)</t>
  </si>
  <si>
    <t xml:space="preserve">ZELENA SVETLEČA BOJA V 3. PARU V BAZENU III KOPRSKEGA TOVORNEGA PRISTANIŠČA </t>
  </si>
  <si>
    <t xml:space="preserve">RDEČA SVETLEČA BOJA V 3. PARU V BAZENU III KOPRSKEGA TOVORNEGA PRISTANIŠČA </t>
  </si>
  <si>
    <t xml:space="preserve">ZELENA SVETLEČA BOJA V 4. PARU V BAZENU III KOPRSKEGA TOVORNEGA PRISTANIŠČA </t>
  </si>
  <si>
    <t xml:space="preserve">RDEČA SVETLEČA BOJA V 4. PARU V BAZENU III KOPRSKEGA TOVORNEGA PRISTANIŠČA </t>
  </si>
  <si>
    <t xml:space="preserve">DVE SVETLEČI OZNAČBI POKRITE SMERI NA OBALI III. BAZENA KOPRSKEGA PRISTANIŠČA </t>
  </si>
  <si>
    <t>(Ru K 12 m 10 M in Ru K 8m 10M)</t>
  </si>
  <si>
    <t xml:space="preserve">SVETILNIK NA GLAVI GLAVNEGA POMOLA – VALOBRANA V STAREM PRISTANIŠČU V KOPRU </t>
  </si>
  <si>
    <t>(R BI (2) 10s 7m 4 M)</t>
  </si>
  <si>
    <t>(Z BI 5s 7m 4M)</t>
  </si>
  <si>
    <t xml:space="preserve">SVETILNIK "RT PETELIN" IZOLA </t>
  </si>
  <si>
    <t>(B BI 5s 7m 6M)</t>
  </si>
  <si>
    <t>V stolpu je shramba za akumulatorje 12V in 390Ah, ki se polnijo s pomočjo sončne in vetrne energije.</t>
  </si>
  <si>
    <t>Stanje zunanjost</t>
  </si>
  <si>
    <t>Stanje notranjost</t>
  </si>
  <si>
    <t>Opis zunanjost</t>
  </si>
  <si>
    <t>Opis notranjost</t>
  </si>
  <si>
    <t>Barva svetilnika je v dobrem stanju. Zgornji del kardinalne oznaka z dvojnim stožcem je zaradi korozije okrušen.</t>
  </si>
  <si>
    <t>Zadovoljivo</t>
  </si>
  <si>
    <t>Svetilnik stoji na koncu pomola v pristanišču Valdoltra na okroglem betonskem podstavku. Stolp visok 5m, na katerem so železna vrata, sestavljajo: železni valj s premerom 0,75m za hrambo akumulatorjev, železna platforma s svetlobnim telesom in z enim sončnim kolektorjem z močjo 100 W, ki polni akumulatorje 12V 260Ah. Svetilnik je pobarvan z rdečo barvo.</t>
  </si>
  <si>
    <t>V stolpu je shramba za akumulatorje 12V in 260Ah, ki se polnijo s pomočjo sončne in vetrne energije.</t>
  </si>
  <si>
    <t>V boji so shranjeni akumulatorji 12V 260Ah, ki jih polnijo sončni kolektorji z močjo 100W.</t>
  </si>
  <si>
    <t xml:space="preserve">V boji so shranjeni akumulatorji 12V 390Ah, ki jih polnijo sončni kolektorji z močjo 75W. </t>
  </si>
  <si>
    <t>Ena rumena utripajoč luč montirana na eni označbi na višini cca 6,5m in na drugi cca 4,5m na kovinskih drogovih »Andrejevega križa«.</t>
  </si>
  <si>
    <t>Zadovoljivo.</t>
  </si>
  <si>
    <t>Akumulatorji, ki so shranjeni v ohišju svetilnika, se polnijo preko transformatorja z električnega omrežja 220 V.</t>
  </si>
  <si>
    <t>Svetlobno telo je povezano z akumulatorji 12V 260Ah, ki so shranjeni v ohišju svetilnika. Akumulatorji se polnijo preko transformatorja z električnega omrežja 220V.</t>
  </si>
  <si>
    <t>Lepo vzdrževano, belo pobarvan, vrata se normalno odpirajo.</t>
  </si>
  <si>
    <t>Na dnu je rahlo zarjavelo zaradi vdora morske vode.</t>
  </si>
  <si>
    <t>Svetlobno telo je povezano z akumulatorji 12V 260Ah, ki so shranjeni v ohišju svetilnika.</t>
  </si>
  <si>
    <t>Dobro vzdrževano.</t>
  </si>
  <si>
    <t>Dno rahlo zarjavelo zaradi vpliva morske vode iz tal.</t>
  </si>
  <si>
    <t>Svetilo je bilo postavljeno leta 1972, povezano na električno omrežje 220V. V primeru izpada električnega toka ima rezervno napajanje iz akumulatorjev 12V 130Ah, ki so shranjeni v prizidku.</t>
  </si>
  <si>
    <t>Objekt je pod spomeniškim varstvom. Svetlobno telo in kamnit objekt sta v dobrem stanju (obnovljeno).</t>
  </si>
  <si>
    <t>Obnovljena, sanirano, prebeljeno.</t>
  </si>
  <si>
    <t>Svetlobno telo je povezano z akumulatorji 12V 130Ah, ki se polnijo preko transformatorja z električnega omrežja 220V, ki je priključeno na javno razsvetljavo.</t>
  </si>
  <si>
    <t>Objekt je pod spomeniškim varstvom. Je sveže prebarvan z zeleno barvo, pod barvo se vidi, da se opeke krušijo.</t>
  </si>
  <si>
    <t xml:space="preserve">Notranjost je obzidana z betonskimi opekami. Dno svetilnika je dvignjeno z betonom zaradi zmanjšanja posledic vdora slane vode ob plimovanju. 
Notranjost je v dobrem stanju.
</t>
  </si>
  <si>
    <t>Svetlobno telo je povezano z akumulatorji 12V 225Ah, ki se polnijo preko transformatorja z električnega omrežja 220V, ki je priključeno na javno razsvetljavo.</t>
  </si>
  <si>
    <t>Objekt je pod spomeniškim varstvom. Objekt je sveže prebarvan z rdečo barvo, pod barvo je videti, da se opeke krušijo.</t>
  </si>
  <si>
    <t>V odličnem stanju, prebarvan z rdečo barvo. Obroba (podnožje) stožca je delno zarjavelo zaradi zalivanja morske vode.</t>
  </si>
  <si>
    <t>Dobra, notranja obroba podnožja rahlo rjavi, kar je posledica vdora morske vode. Delno premazano z barvo, zaradi zaščite pred rjavenjem.</t>
  </si>
  <si>
    <t>Objekt je prebarvan z belo barvo, v zelo dobrem stanju.</t>
  </si>
  <si>
    <t>Svetlobne značilnosti</t>
  </si>
  <si>
    <t>Električne značilnosti</t>
  </si>
  <si>
    <t>Značilnosti solarnih panelov</t>
  </si>
  <si>
    <t>Značilnost akumulatorja</t>
  </si>
  <si>
    <t>Fizične značilnosti</t>
  </si>
  <si>
    <t>izvor svetlobe</t>
  </si>
  <si>
    <t>možne barve</t>
  </si>
  <si>
    <t>horizontalna in vertikalna vidljivost v stopinjah</t>
  </si>
  <si>
    <t>možne karakteristike utripa</t>
  </si>
  <si>
    <t>možne nastavitve jakosti</t>
  </si>
  <si>
    <t>nominalna napetost v V</t>
  </si>
  <si>
    <t>delovni temperaturni razpon</t>
  </si>
  <si>
    <t>tehnologija izdelave</t>
  </si>
  <si>
    <t>tip solarnega modula</t>
  </si>
  <si>
    <t>moč</t>
  </si>
  <si>
    <t>regulacija napajanja</t>
  </si>
  <si>
    <t>tip akumulatorja</t>
  </si>
  <si>
    <t>nominalna kapaciteta  v Ah</t>
  </si>
  <si>
    <t>material</t>
  </si>
  <si>
    <t>leče (tip, diameter)</t>
  </si>
  <si>
    <t>dimenzije</t>
  </si>
  <si>
    <t>pričakovna življenska doba</t>
  </si>
  <si>
    <t>BELA</t>
  </si>
  <si>
    <t>jakost svetlobe</t>
  </si>
  <si>
    <t>vidni domet (v NM)</t>
  </si>
  <si>
    <t>vrsta svetila</t>
  </si>
  <si>
    <t>DA, za kompenzacijo osvetljenosti ozadja in zmanjšani vidljivosti</t>
  </si>
  <si>
    <t>Noč: 365 - 632 cd (max. 1500 cd), pri atmosferski trasmisivnosti Tm=0,74 in brez upoštevane osvetljenosti ozadja</t>
  </si>
  <si>
    <t>zaščita napeljave</t>
  </si>
  <si>
    <t>Zaščita pred obratno polariteto</t>
  </si>
  <si>
    <t>12 V DC</t>
  </si>
  <si>
    <t xml:space="preserve"> -40 to 60°C</t>
  </si>
  <si>
    <t>avtonomnost</t>
  </si>
  <si>
    <t>nominalna moč W</t>
  </si>
  <si>
    <t>DA</t>
  </si>
  <si>
    <t>12 V</t>
  </si>
  <si>
    <t>min. 2 x 180 Ah</t>
  </si>
  <si>
    <t xml:space="preserve"> -20 to 50°C</t>
  </si>
  <si>
    <t>konstrukcija</t>
  </si>
  <si>
    <t>Hermetična konstrukcija (z varnostnimi ventili)</t>
  </si>
  <si>
    <t xml:space="preserve">Svinčeni akumulator s tekočim lektrolitom </t>
  </si>
  <si>
    <t>priporočljivo : svetleče diode</t>
  </si>
  <si>
    <t>steklena ali iz UV stabilizirane plastike</t>
  </si>
  <si>
    <t>visoko sialni LED</t>
  </si>
  <si>
    <t>RDEČA</t>
  </si>
  <si>
    <t>Noč: 24 - 53 cd (max. 120 cd), pri atmosferski trasmisivnosti Tm=0,74 in brez upoštevane osvetljenosti ozadja</t>
  </si>
  <si>
    <t>Bliskajoča oznaka Bl(2) 6s</t>
  </si>
  <si>
    <t>IP 68 (vodotesno)</t>
  </si>
  <si>
    <t>min. 2 x 140 Ah</t>
  </si>
  <si>
    <t>4 NM</t>
  </si>
  <si>
    <t>Bliskajoča oznaka Bl 2s</t>
  </si>
  <si>
    <t>Videz</t>
  </si>
  <si>
    <t>Barva</t>
  </si>
  <si>
    <t>Kardinalna W:Rumena-Črna-Rumena</t>
  </si>
  <si>
    <t>Dnevna oznaka</t>
  </si>
  <si>
    <t>Oznaka z dvojnim stožcem, kjer se vrhova dotikata (črne barve)</t>
  </si>
  <si>
    <t>Dimanzija</t>
  </si>
  <si>
    <t>Postavitev sončnih panelov</t>
  </si>
  <si>
    <t>Rdeča</t>
  </si>
  <si>
    <t xml:space="preserve"> -</t>
  </si>
  <si>
    <t xml:space="preserve">Sončni panel ne sem spreminjati barvne podobe oznake. </t>
  </si>
  <si>
    <t>IALA Guideline No. 1094</t>
  </si>
  <si>
    <t>Valj premera 0,4-0,5m</t>
  </si>
  <si>
    <t>25% do 30% premera objekta, IALA Guideline No. 1094</t>
  </si>
  <si>
    <t>Zelena</t>
  </si>
  <si>
    <t xml:space="preserve">Sončni panel ne sme spreminjati barvne podobe oznake. </t>
  </si>
  <si>
    <t>Sončni panel ne sme spreminjati barvne podobe oznaka. Priporočljivo ga je postaviti na črni del podlage objekta</t>
  </si>
  <si>
    <t>ZELENA</t>
  </si>
  <si>
    <t>Bliskajoča oznaka Bl 5s</t>
  </si>
  <si>
    <t>Višina svetila</t>
  </si>
  <si>
    <t>8 NM</t>
  </si>
  <si>
    <t>8 m</t>
  </si>
  <si>
    <t>5 m</t>
  </si>
  <si>
    <t>3 m</t>
  </si>
  <si>
    <t>Rdeča-Bela</t>
  </si>
  <si>
    <t>Bliskajoča oznaka DBl 10s</t>
  </si>
  <si>
    <t>6 NM</t>
  </si>
  <si>
    <t>Noč: 108 - 203 cd (max. 450 cd), pri atmosferski trasmisivnosti Tm=0,74 in brez upoštevane osvetljenosti ozadja</t>
  </si>
  <si>
    <t>IALA Guideline No. 1023</t>
  </si>
  <si>
    <t>RUMENA</t>
  </si>
  <si>
    <t>IP 67 (vodotesno)</t>
  </si>
  <si>
    <t>Bela</t>
  </si>
  <si>
    <t>Valj premera 1 m</t>
  </si>
  <si>
    <t>Noč: 2 - 5 cd (max. 10 cd), pri atmosferski trasmisivnosti Tm=0,74 in brez upoštevane osvetljenosti ozadja</t>
  </si>
  <si>
    <t>7 dni</t>
  </si>
  <si>
    <t>min. 1 x 2 Ah</t>
  </si>
  <si>
    <t>Akumulator v bterijskem vložku</t>
  </si>
  <si>
    <t>3 leta</t>
  </si>
  <si>
    <t>Rumena</t>
  </si>
  <si>
    <t>1 NM</t>
  </si>
  <si>
    <t>2 m</t>
  </si>
  <si>
    <t>Bliskajoča oznaka K 2s</t>
  </si>
  <si>
    <t>Sončni panel 3,6V, do 5W integriran s svetilom</t>
  </si>
  <si>
    <t>7 m</t>
  </si>
  <si>
    <t>Bliskajoča oznaka Bl(2) 10s</t>
  </si>
  <si>
    <t>Napajenje iz omrežja 220 V in preko usmernika na 12 V DC</t>
  </si>
  <si>
    <t>min. 2 x 75 Ah</t>
  </si>
  <si>
    <t>Bliskajoča oznaka Bl(2) 5s</t>
  </si>
  <si>
    <t>Noč: 108 - 203 cd (max. 400 cd), pri atmosferski trasmisivnosti Tm=0,74 in brez upoštevane osvetljenosti ozadja</t>
  </si>
  <si>
    <t>6 m</t>
  </si>
  <si>
    <t>Bliskajoča oznaka Bl(2) 3s</t>
  </si>
  <si>
    <t>9 m</t>
  </si>
  <si>
    <t>3 NM</t>
  </si>
  <si>
    <t>Bliskajoča oznaka Bl 10s</t>
  </si>
  <si>
    <t>Rdeča barva</t>
  </si>
  <si>
    <t>Prvokotnik s streho 2 x 2 x 5 m</t>
  </si>
  <si>
    <t>Bliskajoča oznaka Bl 3s</t>
  </si>
  <si>
    <t>Napajenje 12 V DC</t>
  </si>
  <si>
    <t>Zelena barva</t>
  </si>
  <si>
    <t>Bliskajoča oznaka IZO 4s</t>
  </si>
  <si>
    <t>Noč: 11200 - 17100 cd (max. 40000 cd), pri atmosferski trasmisivnosti Tm=0,74 in brez upoštevane osvetljenosti ozadja</t>
  </si>
  <si>
    <t>Kratek Naziv za KMZ</t>
  </si>
  <si>
    <t>Sv. DEBELI RTIČ</t>
  </si>
  <si>
    <t>Sv. VALDOLTRA</t>
  </si>
  <si>
    <t>BAZEN 1</t>
  </si>
  <si>
    <t xml:space="preserve">RDEČA SVETLEČA BOJA V 1. PARU V BAZENU I KOPRSKEGA TOVORNEGA PRISTANIŠČA </t>
  </si>
  <si>
    <t>Boja B1. P1</t>
  </si>
  <si>
    <t>NOVE, so sinhronizirane</t>
  </si>
  <si>
    <t xml:space="preserve">ZELENA SVETLEČA BOJA V 1. PARU V BAZENU I KOPRSKEGA TOVORNEGA PRISTANIŠČA </t>
  </si>
  <si>
    <t>Boja B1. S1</t>
  </si>
  <si>
    <t>NOVA Nadvodni del: Boja zasidrana na desnii strani vhoda v bazen 1, označuje dostopni kanal z globino -14m.</t>
  </si>
  <si>
    <t xml:space="preserve">RDEČA SVETLEČA BOJA V 2.PARU V BAZENU I KOPRSKEGA TOVORNEGA PRISTANIŠČA </t>
  </si>
  <si>
    <t>Boja B1. P2</t>
  </si>
  <si>
    <t xml:space="preserve">ZELENA SVETLEČA BOJA V 2. PARU V BAZENU I KOPRSKEGA TOVORNEGA PRISTANIŠČA </t>
  </si>
  <si>
    <t>Boja B1. S2</t>
  </si>
  <si>
    <t>BAZEN 2</t>
  </si>
  <si>
    <t xml:space="preserve">RDEČA SVETLEČA BOJA V 1. PARU V BAZENU II KOPRSKEGA TOVORNEGA PRISTANIŠČA </t>
  </si>
  <si>
    <t>Boja B2. P1</t>
  </si>
  <si>
    <t xml:space="preserve">ZELENA SVETLEČA BOJA V 1. PARU V BAZENU II KOPRSKEGA TOVORNEGA PRISTANIŠČA </t>
  </si>
  <si>
    <t>Boja B2. S1</t>
  </si>
  <si>
    <t xml:space="preserve">RDEČA SVETLEČA BOJA V 2.PARU V BAZENU II KOPRSKEGA TOVORNEGA PRISTANIŠČA </t>
  </si>
  <si>
    <t>Boja B2. P2</t>
  </si>
  <si>
    <t xml:space="preserve">ZELENA SVETLEČA BOJA V 2. PARU V BAZENU II KOPRSKEGA TOVORNEGA PRISTANIŠČA </t>
  </si>
  <si>
    <t>Boja B2. S2</t>
  </si>
  <si>
    <t>Boja B2. 1. 5m</t>
  </si>
  <si>
    <t>Boja B2. 2. 5m</t>
  </si>
  <si>
    <t>Boja B2. 3. 5m</t>
  </si>
  <si>
    <t>BAZEN 3</t>
  </si>
  <si>
    <t>Boja B3. P1</t>
  </si>
  <si>
    <t>Boja B3. S1</t>
  </si>
  <si>
    <t>Boja B3. S2</t>
  </si>
  <si>
    <t>V boji so shranjeni akumulatorji 12V 260Ah, ki jih polnijo sončni kolektorji z močjo 100W. Elektronska utripajoča luč v drugem, tretjem, četrtem  paru boj z bojo na kopnem je povezana z radijsko povezavo za istočasni utrip.</t>
  </si>
  <si>
    <t>Boja B3. P2</t>
  </si>
  <si>
    <t>Boja B3. S3</t>
  </si>
  <si>
    <t>Boja B3. P3</t>
  </si>
  <si>
    <t>Boja B3. S4</t>
  </si>
  <si>
    <t>Boja B3. P4</t>
  </si>
  <si>
    <t xml:space="preserve">RDEČA SVETLEČA BOJA NA KOPNEM BAZENA III KOPRSKEGA PRISTANIŠČA </t>
  </si>
  <si>
    <t>Boja B3. P5</t>
  </si>
  <si>
    <t>P.Smer B3. 1.</t>
  </si>
  <si>
    <t>P.Smer B3. 2.</t>
  </si>
  <si>
    <r>
      <rPr>
        <b/>
        <sz val="9"/>
        <rFont val="Calibri"/>
        <family val="2"/>
        <charset val="238"/>
        <scheme val="minor"/>
      </rPr>
      <t>PET</t>
    </r>
    <r>
      <rPr>
        <sz val="9"/>
        <rFont val="Calibri"/>
        <family val="2"/>
        <charset val="238"/>
        <scheme val="minor"/>
      </rPr>
      <t xml:space="preserve"> SIGNALNIH RUMENIH BOJ ZA OZNAČITEV PLOVNE POTI V BAZENU III SEVERNI DEL (batimetrija  10m)</t>
    </r>
  </si>
  <si>
    <t>Boja B3. 1. 10m</t>
  </si>
  <si>
    <t>(Ru K 2s 2m 0,5M)</t>
  </si>
  <si>
    <t>Boja B3. 2. 10m</t>
  </si>
  <si>
    <t>Boja B3. 3. 10m</t>
  </si>
  <si>
    <t>Boja B3. 4. 10m</t>
  </si>
  <si>
    <t>Boja B3. 5. 10m</t>
  </si>
  <si>
    <t>Boja Safe Water</t>
  </si>
  <si>
    <t>Sv. Valobran KP</t>
  </si>
  <si>
    <t>Notranjost: Akumulatorji, ki so shranjeni v ohišju svetilnika, se polnijo preko transformatorja z električnega omrežja 220V.</t>
  </si>
  <si>
    <t>Sv. Carinski pomol KP</t>
  </si>
  <si>
    <t xml:space="preserve">Sv. Rt. PETELIN </t>
  </si>
  <si>
    <t>Sv. Carinski pomol IZ</t>
  </si>
  <si>
    <t>Sv. Valobran IZ</t>
  </si>
  <si>
    <t>Sv. Rt. MADONA</t>
  </si>
  <si>
    <t>Sv. PIRAN S</t>
  </si>
  <si>
    <t>Sv. PIRAN P</t>
  </si>
  <si>
    <t>Sv. BERNARDIN</t>
  </si>
  <si>
    <t>Sv. PORTOROŽ</t>
  </si>
  <si>
    <t>(B DBl 10s 3m 6M)</t>
  </si>
  <si>
    <t>SVETILNIK NA GLAVI SEVERNEGA – CARINSKEGA POMOLA V IZOLI</t>
  </si>
  <si>
    <t>(R BI 3s 6m 4M)</t>
  </si>
  <si>
    <t xml:space="preserve">SVETILNIK NA GLAVI DOLGEGA POMOLA - VALOBRANA V IZOLI </t>
  </si>
  <si>
    <t>(R BI (2) 10s 6m 4M)</t>
  </si>
  <si>
    <t xml:space="preserve">SVETILNIK "RT MADONA" PIRAN (FUNKCIONALNI DEL OBJEKTA) </t>
  </si>
  <si>
    <t>(B Izo 4s 10m 15M)</t>
  </si>
  <si>
    <t>ZELENI SVETILNIK NA VHODU V PRISTANIŠČE PIRAN</t>
  </si>
  <si>
    <t xml:space="preserve"> (Z BI 3s 7m 4M)</t>
  </si>
  <si>
    <t xml:space="preserve">RDEČI  SVETILNIK NA VHODU V PRISTANIŠČE PIRAN </t>
  </si>
  <si>
    <t>(R BI 3s 7m 4M)</t>
  </si>
  <si>
    <t xml:space="preserve">SVETILNIK NA RTU BERNARDIN </t>
  </si>
  <si>
    <t>(R BI 5s 9m 3M)</t>
  </si>
  <si>
    <t xml:space="preserve">SVETILNIK NA GLAVI POMOLA V PORTOROŽU </t>
  </si>
  <si>
    <t>(Z BI 2s 6m 6M)</t>
  </si>
  <si>
    <t>j</t>
  </si>
  <si>
    <t>l</t>
  </si>
  <si>
    <t>SEKTORSKA LUČ V I BAZENU</t>
  </si>
  <si>
    <t>Sektor B1.</t>
  </si>
  <si>
    <t>S.M.25m15M (1.5 M podnevi), Vid 88.1°- 92.6° (4.5°)</t>
  </si>
  <si>
    <t>Sektorska luč je postavljena na svetilnem stolpu poleg policijske hišice.</t>
  </si>
  <si>
    <t>Je nov objekt postavljen konec leta 2013. Potrebno bo pojačati svetilnost objekta.</t>
  </si>
  <si>
    <t>Belo svetilno telo postavljeno na kovinskem stolpu 1. bazena</t>
  </si>
  <si>
    <t>-</t>
  </si>
  <si>
    <t>25 m</t>
  </si>
  <si>
    <t>15 NM</t>
  </si>
  <si>
    <r>
      <t>Modra 4.5</t>
    </r>
    <r>
      <rPr>
        <vertAlign val="superscript"/>
        <sz val="10"/>
        <rFont val="Arial"/>
        <family val="2"/>
        <charset val="238"/>
      </rPr>
      <t>o</t>
    </r>
  </si>
  <si>
    <t>Noč: 14000 cd, Dan: 50.000 do 100.000 (max. 300.000 cd), pri atmosferski trasmisivnosti Tm=0,74 in brez upoštevane osvetljenosti ozadja</t>
  </si>
  <si>
    <t>Kovinsko ohišje ali plastična zaščita</t>
  </si>
  <si>
    <t>Proti refleksivno barvano steklo</t>
  </si>
  <si>
    <t>Stožec premera 0,4-0,5m</t>
  </si>
  <si>
    <t>min. 2 x 100 Ah</t>
  </si>
  <si>
    <t>24 V</t>
  </si>
  <si>
    <t>6 let</t>
  </si>
  <si>
    <t>10 let</t>
  </si>
  <si>
    <t>25 let</t>
  </si>
  <si>
    <t>pričakovna življenska doba boje</t>
  </si>
  <si>
    <t>Nadvodni del: Boja je udarjena, manjša vdolbina, barva delno prekrita. Podvodni del: - Nadvodni pregled: Delno umazana od pric, sicer BP</t>
  </si>
  <si>
    <t xml:space="preserve">Barva na bojah je v dobrem stanju. Okoli boj (podvodni del) so nabrane školjke. </t>
  </si>
  <si>
    <t>Nadvodni del: Boja delno prekrita (bela umazanija). Podvodni del: Nadvodni pregled: BP</t>
  </si>
  <si>
    <t>Zelo dobro vzdrževano, rdeče barve.</t>
  </si>
  <si>
    <t>Je v dobrem stanju.</t>
  </si>
  <si>
    <t>V spodnjem delu objekta se na opekah vidijo sledovi slane vode. Pri plimovanju namreč objekt zalije morska voda zaradi tega mora biti akumulator dvignjen od tal. Pod zg. kupolo so vidni sledovi zamakanja deževnice, vendar to ne zmanjšuje funkcionalnosti svetilnika.</t>
  </si>
  <si>
    <r>
      <t>Verikalna divergenca: 5</t>
    </r>
    <r>
      <rPr>
        <vertAlign val="superscript"/>
        <sz val="10"/>
        <rFont val="Arial"/>
        <family val="2"/>
        <charset val="238"/>
      </rPr>
      <t>o</t>
    </r>
    <r>
      <rPr>
        <sz val="10"/>
        <rFont val="Arial"/>
        <family val="2"/>
        <charset val="238"/>
      </rPr>
      <t xml:space="preserve"> do 10</t>
    </r>
    <r>
      <rPr>
        <vertAlign val="superscript"/>
        <sz val="10"/>
        <rFont val="Arial"/>
        <family val="2"/>
        <charset val="238"/>
      </rPr>
      <t>o</t>
    </r>
  </si>
  <si>
    <r>
      <t>Horizontalno: 360</t>
    </r>
    <r>
      <rPr>
        <vertAlign val="superscript"/>
        <sz val="10"/>
        <rFont val="Arial"/>
        <family val="2"/>
        <charset val="238"/>
      </rPr>
      <t>o</t>
    </r>
    <r>
      <rPr>
        <sz val="10"/>
        <rFont val="Arial"/>
        <family val="2"/>
        <charset val="238"/>
      </rPr>
      <t>, Verikalna divergenca: &gt;7</t>
    </r>
    <r>
      <rPr>
        <vertAlign val="superscript"/>
        <sz val="10"/>
        <rFont val="Arial"/>
        <family val="2"/>
        <charset val="238"/>
      </rPr>
      <t>o</t>
    </r>
  </si>
  <si>
    <r>
      <t>Horizontalno: 360</t>
    </r>
    <r>
      <rPr>
        <vertAlign val="superscript"/>
        <sz val="10"/>
        <rFont val="Arial"/>
        <family val="2"/>
        <charset val="238"/>
      </rPr>
      <t>o</t>
    </r>
    <r>
      <rPr>
        <sz val="10"/>
        <rFont val="Arial"/>
        <family val="2"/>
        <charset val="238"/>
      </rPr>
      <t>, Verikalna divergenca: 7</t>
    </r>
    <r>
      <rPr>
        <vertAlign val="superscript"/>
        <sz val="10"/>
        <rFont val="Arial"/>
        <family val="2"/>
        <charset val="238"/>
      </rPr>
      <t xml:space="preserve">o </t>
    </r>
    <r>
      <rPr>
        <sz val="10"/>
        <rFont val="Arial"/>
        <family val="2"/>
        <charset val="238"/>
      </rPr>
      <t>- 10</t>
    </r>
    <r>
      <rPr>
        <vertAlign val="superscript"/>
        <sz val="10"/>
        <rFont val="Arial"/>
        <family val="2"/>
        <charset val="238"/>
      </rPr>
      <t>o</t>
    </r>
  </si>
  <si>
    <t>min. 1 x 180 Ah</t>
  </si>
  <si>
    <t>Nadvodni del: Boja je zasidrana na desni strani v bazenu II. Na železni boji oblike valja s premerom 2m je postavljena na 2m visokem cevastem nosilcu zelena utripajoča luč in štirje sončni kolektorji (cca 40cm x 50cm). Okoli cevastega nosilca sta nasproti ena drugi pritrjeni dve lestvi. Med njima sta si nasproti postavljena dva železna zaboja za hrambo akumulatorjev. Nadvodni del boje je pobarvan z zeleno barvo. Podvodni del: -. Boje 7-10 niso sinhronizirane, ker svetila tega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</si>
  <si>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desni strani vhoda v bazen II. Na železni boji oblike valja s premerom 2m je postavljena na 2m visokem cevastem nosilcu zelena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zeleno barvo. Podvodni del: -. Boje 7-10 niso sinhronizirane, ker svetila tega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</si>
  <si>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levi strani vhoda v bazen II.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rdečo barvo. Podvodni del: -. Boje 7-10 niso sinhronizirane, ker svetila tega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</si>
  <si>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levi strani vhoda v bazen I.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rdečo barvo.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</si>
  <si>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desni strani vhoda v bazen I. Na železni boji oblike valja s premerom 2m je postavljena na 2m visokem cevastem nosilcu zelena utripajoča luč in štirje sončni kolektorji (cca 40cm x 50cm). Okoli cevastega nosilca sta nasproti ena drugi pritrjeni dve lestvi. Med njima sta si nasproti postavljena dva železna zaboja za hrambo akumulatorjev. Nadvodni del boje je pobarvan z zeleno barvo.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</si>
  <si>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levi strani v bazenu II.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Nadvodni del boje je pobarvan z rdečo barvo. Podvodni del: -. Boje 7-10 niso sinhronizirane, ker svetila tega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</si>
  <si>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Tri železne boje bele barve oblike valja s premerom 1m ležijo na severnem delu v bazenu II, živilski terminal. Boje so brez označb, v sredini imajo rinko. Skupna površina boje je okoli 10 m2.</t>
  </si>
  <si>
    <t>Pet železnih boj oblike valja s premerom 1m leži vzporedno na severnem delu v bazenu III (tri boje so na kopnem kot rezerve). Na bojah je postavljen na 1m visokem cevastem nosilcu rumene barve svetilo rumene barve (luč je utripajoča, vendar drugih karakteristik kot luči kardinalnih oznak). Napajanje se vrši z manjšim sončnim kolektorjem na samem svetlobnem telesu. Skupna površina boje je okoli 10 m2.</t>
  </si>
  <si>
    <t>Nadvodni del: Boja je zasidrana na levi strani vhoda v bazen III.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Nadvodni del boje je pobarvan z rdečo barvo.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</si>
  <si>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desni strani vhoda v bazen III. Na železni boji v obliki valja s premerom 2m je postavljena na 2m visokem cevastem nosilcu zelena utripajoča luč in štirje sončni kolektorji. Okoli cevastega nosilca sta nasproti ena drugi pritrjeni dve lestvi. Med njima sta si nasproti postavljena dva železna zaboja za hrambo akumulatorjev. Nadvodni del boje je pobarvan z zeleno barvo.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</si>
  <si>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levi strani v bazenu III (vzporedno z rdečo svetlečo bojo v 1. paru).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rdečo barvo.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</si>
  <si>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desni strani v bazenu III (vzporedno z zeleno svetlečo bojo v 1. paru). Na železni boji v obliki valja s premerom 2m je postavljena na 2m visokem cevastem nosilcu zelena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zeleno barvo.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</si>
  <si>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levi strani v bazenu III (vzporedno z rdečo svetlečo bojo v 1. paru).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rdečo barvo. Podvodni del: -. Boje 12-20 niso sinhronizirane, ker svetila tega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</si>
  <si>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desni strani v bazenu III (vzporedno z zeleno svetlečo bojo v 1. paru). Na železni boji oblike valja s premerom 2m je postavljena na 2m visokem cevastem nosilcu zelena utripajoča luč in štirje sončni kolektorji (cca 40cm x 50cm). Okoli cevastega nosilca sta nasproti ena drugi pritrjeni dve lestvi. Med njima sta si nasproti postavljena dva železna zaboja za hrambo akumulatorjev. Na cevastem nosilcu sta pritrjeni dve tabli z opozorilom, da gre za posebno območje. Nadvodni del boje je pobarvan z zeleno barvo.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</si>
  <si>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desni strani v bazenu III (vzporedno z zeleno svetlečo bojo v 1. paru). Na železni boji oblike valja s premerom 2m je postavljena na 2m visokem cevastem nosilcu zelena utripajoča luč in štirje sončni kolektorji (cca 40cm x 50cm). Okoli cevastega nosilca sta nasproti ena drugi pritrjeni dve lestvi. Med njima sta si nasproti postavljena dva železna zaboja za hrambo akumulatorjev.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</si>
  <si>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Nadvodni del: Boja je zasidrana na levi strani v bazenu III (vzporedno z rdečo svetlečo bojo v 1. paru). Na železni boji oblike valja s premerom 2m je postavljena na 2m visokem cevastem nosilcu rdeča utripajoča luč in štirje sončni kolektorji (cca 40cm x 50cm). Okoli cevastega nosilca sta nasproti ena drugi pritrjeni dve lestvi. Med njima sta si nasproti postavljena dva železna zaboja za hrambo akumulatorjev. Nadvodni del boje je pobarvan z rdečo barvo. Podvodni del: -. Boje 12-20 so radijsko sinhronizirane, vendar sinhronizacija odpoveduje zaradi plovil, dvigal, idr.  Priporočljiva zato GPS sinhronizacija, ki jo pa obstoječa svetila ne omogočajo.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</si>
  <si>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Boja je postavljena na kopnem bazen III. Na železni boji oblike valja s premerom 2m je postavljena na 2m visokem cevastem nosilcu rdeča utripajoča luč in štirje sončni kolektorji (cca 15cm x 15cm). Boja je pobarvana z rdečo barvo. Na gornjem delu valja sta dva za boja valjaste oblike za plinsko napeljavo. Podvodni del: -. Boje 12-20 so radijsko sinhronizirane, vendar sinhronizacija odpoveduje zaradi plovil, dvigal, idr.  Priporočljiva zato GPS sinhronizacija, ki jo pa obstoječa svetila ne omogočajo.</t>
  </si>
  <si>
    <t>Boja je zasidrana na pristopu v koprsko tovorno pristanišče. Na železni boji oblike valja s premerom 2m je postavljena na 2m visokem cevastem nosilcu utripajoča luč bele barve, trije sončni kolektorji (cca 40cm x 50cm) in radar reflektor. Okoli cevastega nosilca so pritrjene tri lestve in trije zaboji za hranjenje akumulatorjev. Nadvodni del boje je pobarvan z rdečo in belo barvo. Svetilo z lečo je že zelo staro.  Podvodni del: 2/3 boje je pod vodo. Na spodnjem robu boje je boja pripeta na verigo s premerom Ø 25mm. Veriga je na morskem dnu pripeta na potopljeno utež, betonski blok (corpo morto) teže cca 1500-3500 kg. Po obodu sta nameščena dva nosilca za cink anode širine cca 25mm dolžine cca 25cm, nakaterih je skupno 12 kg cikna, ki se menjuje običajno na 2 leti. Skupna površina boje je okoli 25 m2.</t>
  </si>
  <si>
    <t>Svetilnik stoji na glavi pomola (valobrana) starega koprskega pristanišča. Železni stolp visok 7m sestavlja železni valj s premerom 0,75m in železna platforma s svetlobnim telesom, ki je priključen na akumulatorje 12V. Svetilnik je pobarvan z rdečo barvo. Na stolpu je tabla z opozorilom prepovedi kopanja. Skupna površina objekta je okoli 16 m2.</t>
  </si>
  <si>
    <t>Svetilnik stoji na glavi severnega pomola namenjenega za mednarodni mejni promet v Izoli. Svetlobno telo je postavljeno na 5 m visokem železnem stolpu, ki je sestavljen iz valja s premerom 0,75 m, na katerem so vrata. Na platformi sta pritrjena eden pod drugim dva sončna kolektorja (skupno cca 50cm x 80cm) z močjo 54W za polnjenje akumulatorjev. Svetilnik je pobarvan z belo barvo, luč je rdeče barve. Skupna površina objekta je okoli 16 m2.</t>
  </si>
  <si>
    <t>Svetilnik stoji na glavi dolgega pomola (valobrana) izolskega pristanišča. Svetlobno telo je postavljeno na 6 m visokem železnem stolpu, ki je sestavljen iz valja s premerom 0,80m, na katerem so vrata. Na platformi sta pritrjena eden ob drugim dva sončna kolektorja (skupno cca 50cm x 80cm) z močjo 100W za polnjenje akumulatorjev. Svetilnik je rdeče barve, luč je rdeče barve. Skupna površina objekta je okoli 16 m2.</t>
  </si>
  <si>
    <t>Svetilnik stoji na glavi pomola mednarodnega mejnega prehoda Piran. Svetlobno telo je postavljeno na višini 6m in sicer na piramidasti strehi iz opeke grajenega štirioglatega objekta s stranicami dolžine 2m, na katerem so vrata iz nebarvanega nerjavečega jekla. Svetilnik je pobarvan z zeleno barvo. Skupna površina objekta je okoli 60 m2 zunanjosti in 50 m2 notranjosti.</t>
  </si>
  <si>
    <t>Svetilnik stoji na severnem (potniškem) pomolu piranskega pristanišča. Svetlobno telo je postavljeno na višini 5m in sicer na piramidasti strehi iz opeke grajenega štirioglatega objekta s stranicami dolžine 2m, na katerem so vrata iz nebarvanega nerjavečega jekla. Svetilnik je pobarvan z rdečo barvo. Skupna površina objekta je okoli 60 m2 zunanjosti in 50 m2 notranjosti.</t>
  </si>
  <si>
    <t>Svetilnik stoji na rtu Bernardin. Svetlobno telo je postavljeno na višini 5 m na platformi železnega stolpa oblike prirezanega stožca. Na platformi sta pritrjena eden ob drugim dva sončna kolektorja (skupno cca 50cm x 80cm) z močjo 100 W za polnjenje akumulatorjev. Svetilnik je pobarvan z rdečo barvo, luč je rdeče barve. Skupna površina objekta je okoli 60 m2 zunanjosti in 30 m2 notranjosti.</t>
  </si>
  <si>
    <t>Svetilnik stoji na glavi pomola portoroškega pristanišča. Stoji na okroglem betonskem podstavku. Svetlobno telo je postavljeno na 6m visokem železnem stolpu, ki ga sestavlja ohišje oblike valja s premerom 0,75m, višine cca 2m, na katerem so vrata. Na platformi je poleg svetlobnega telesa postavljen sončni kolektor (skupno cca 50cm x 80cm) z močjo 54W za polnjenje akumulatorjev. Svetilnik je pobarvan z belo barvo, luč je zelene barve. Skupna površina objekta je okoli 16 m2.</t>
  </si>
  <si>
    <t>Svetlobno telo je povezano z akumulatorjem 12 V 180 Ah, kije shranjen v ohišju bo stoplu.</t>
  </si>
  <si>
    <t xml:space="preserve"> - </t>
  </si>
  <si>
    <t>(Z BI3s 3m 4M)</t>
  </si>
  <si>
    <t>12 let</t>
  </si>
  <si>
    <t>Zahtevane tehnične karakteristike OVP</t>
  </si>
  <si>
    <t>Druge značilnosti</t>
  </si>
  <si>
    <t>daljinski nadzor stanja objektov</t>
  </si>
  <si>
    <t xml:space="preserve"> GSM Monitoring &amp; Control System</t>
  </si>
  <si>
    <t>zaščita pred pticami</t>
  </si>
  <si>
    <t>10-12 let s predvideno vmesno menjavo akumulatorjev</t>
  </si>
  <si>
    <t>standardi CE, IALA</t>
  </si>
  <si>
    <t>IALA Signal colours compliant to IALA E-200-1, Quality Assurance ISO9001:2008, Waterproof IP67, IEC62320-2, ITU-R M.1371-4, IEC61162-1, IEC61162-2, IEC61108-1, IEC60945</t>
  </si>
  <si>
    <t>Razpoložljivost</t>
  </si>
  <si>
    <t>Barve in Anti-Fouling</t>
  </si>
  <si>
    <t>EU Regulation (EC) No. 1907/2006 (REACH) Annex XIV, IMO Convention On the Control of Harmful Anti-Fouling Systems on Ships,</t>
  </si>
  <si>
    <t>Standrdni sistem barvne zaščite</t>
  </si>
  <si>
    <t>ISO 12944, C5I, Medium Durability</t>
  </si>
  <si>
    <t>Sinhronizacija</t>
  </si>
  <si>
    <t>Čas vklopa, izklopa in ritnika sinhronizirani z bojami bazena 1.</t>
  </si>
  <si>
    <t>Pozicioniranje</t>
  </si>
  <si>
    <t>Oddajanje GPS pozicije za potrebe AIS</t>
  </si>
  <si>
    <t>Čas vklopa, izklopa in ritnika sinhronizirani z bojami bazena 2.</t>
  </si>
  <si>
    <t>GSM Monitoring &amp; Control System</t>
  </si>
  <si>
    <t>NE</t>
  </si>
  <si>
    <t>6 let s predvideno vmesno menjavo akumulatorjev</t>
  </si>
  <si>
    <t>Čas vklopa sinhroniziran z ostalimi OVP</t>
  </si>
  <si>
    <t>Čas vklopa, izklopa in ritnika sinhronizirani z bojami 9-16.</t>
  </si>
  <si>
    <t>Čas vklopa sinhroniziran z bojami 9-16</t>
  </si>
  <si>
    <t>Kulturna dediščina</t>
  </si>
  <si>
    <t>Objekt ob svetilniku je pod spomeniškim varstvom</t>
  </si>
  <si>
    <t>Čas vklopa sinhroniziran z ostalimi OVP in z delovanjem svetilnika 28</t>
  </si>
  <si>
    <t>Svetilnik je pod spomeniškim varstvom</t>
  </si>
  <si>
    <t>10-12 let s predvideno vmesno svetila</t>
  </si>
  <si>
    <t>Prioritete</t>
  </si>
  <si>
    <t>Menjava svetila in sinhronizacija v roku 1 leta.</t>
  </si>
  <si>
    <t>Menjava svetila in sinhronizacija v roku 2 let.</t>
  </si>
  <si>
    <t>Seznam in obstoječe stanje objektov za varnost plovbe</t>
  </si>
  <si>
    <t xml:space="preserve">ZELENI SVETILNIK NA GLAVI DOLGEGA POMOLA-VALOBRANA V MARINI IZOLA </t>
  </si>
  <si>
    <t>Boja valobran Izola</t>
  </si>
  <si>
    <t>Sv. Valobran Marina IZ</t>
  </si>
  <si>
    <t>BOJA RDEČE BARVE NA KONCU DOLGEGA POMOLA-VALOBRANA V IZOLI</t>
  </si>
  <si>
    <t>Svetilnik stoji na glavi dolgega pomola (valobrana) izolskega pristanišča. Svetlobno telo je postavljeno na 6 m visokem železnem stolpu, ki je sestavljen iz valja s premerom 0,80m, na katerem so vrata. Na platformi sta pritrjena eden ob drugim dva sončna kolektorja (skupno cca 50cm x 80cm) z močjo 100W za polnjenje akumulatorjev. Svetilnik je zelene barve, luč je zelene barve. Skupna površina objekta je okoli 16 m2.</t>
  </si>
  <si>
    <t>Zelo dobro vzdrževano, zelene barve.</t>
  </si>
  <si>
    <t xml:space="preserve">Objekt potreben prenove oziroma manjave z novo bojo. </t>
  </si>
  <si>
    <t>Boja ima svetilo z lastnimi sončnimi kolektorji ter baterijo.</t>
  </si>
  <si>
    <t>Čas vklopa, izklopa</t>
  </si>
  <si>
    <r>
      <t>Horizontalno: 4,5</t>
    </r>
    <r>
      <rPr>
        <vertAlign val="superscript"/>
        <sz val="10"/>
        <rFont val="Arial"/>
        <family val="2"/>
        <charset val="238"/>
      </rPr>
      <t>o</t>
    </r>
    <r>
      <rPr>
        <sz val="10"/>
        <rFont val="Arial"/>
        <family val="2"/>
        <charset val="238"/>
      </rPr>
      <t>, Verikalna divergenca: 3</t>
    </r>
    <r>
      <rPr>
        <vertAlign val="superscript"/>
        <sz val="10"/>
        <rFont val="Arial"/>
        <family val="2"/>
        <charset val="238"/>
      </rPr>
      <t xml:space="preserve">o </t>
    </r>
  </si>
  <si>
    <t>(Z BI (2) 10s 6m 4M)</t>
  </si>
  <si>
    <t>1.</t>
  </si>
  <si>
    <t>SVETILNIK DEBELI RTIČ</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</si>
  <si>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</si>
  <si>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</si>
  <si>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</si>
  <si>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</si>
  <si>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</si>
  <si>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</si>
  <si>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</si>
  <si>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</si>
  <si>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</si>
  <si>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</si>
  <si>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</si>
  <si>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</si>
  <si>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</si>
  <si>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</si>
  <si>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</si>
  <si>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</si>
  <si>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</si>
  <si>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</si>
  <si>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</si>
  <si>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</si>
  <si>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</si>
  <si>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</si>
  <si>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</si>
  <si>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</si>
  <si>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</si>
  <si>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</si>
  <si>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</si>
  <si>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</si>
  <si>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</si>
  <si>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</si>
  <si>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</si>
  <si>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</si>
  <si>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</si>
  <si>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</si>
  <si>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</si>
  <si>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PET SIGNALNIH RUMENIH BOJ ZA OZNAČITEV PLOVNE POTI V BAZENU III SEVERNI DEL (batimetrija  10m)</t>
  </si>
  <si>
    <t>Po IALA priporočilih, pri atmosferski trasmisivnosti Tm=0,74 in brez upoštevane osvetljenosti ozadja</t>
  </si>
  <si>
    <t>Kategorija 1</t>
  </si>
  <si>
    <t>1.- 6. MESEC</t>
  </si>
  <si>
    <t>6. - 12. MESEC</t>
  </si>
  <si>
    <t xml:space="preserve">SVETILNIK NA VHODU V MESTNO PRISTANIŠČE KOPER </t>
  </si>
  <si>
    <t>(R BI 1,5 s 3m 4M)</t>
  </si>
  <si>
    <t>(Z BI 3s 3m 4M)</t>
  </si>
  <si>
    <t>(R BI 3s 3m 4M)</t>
  </si>
  <si>
    <t>(Z BI 1,5s 3m 4M)</t>
  </si>
  <si>
    <t>(Z BI 1,5 s 3m 4M)</t>
  </si>
  <si>
    <t xml:space="preserve">vidni domet </t>
  </si>
  <si>
    <t>Napajanje iz omrežja 220 V</t>
  </si>
  <si>
    <t xml:space="preserve">6 let </t>
  </si>
  <si>
    <t>redne mesečne kontrole</t>
  </si>
  <si>
    <t>redne tedenske kontrole</t>
  </si>
  <si>
    <t>redne tedenske kontrole, kontrola akumulatorja/ev, kontrola ozemljitve</t>
  </si>
  <si>
    <t>redne tedenske kontrole, kontrola akumulatorja/ev, kontrola ozemljitve, zamenjava celotnega svetila ter celotnega rezervnega svetila, menjava inštalacije ter polnilca akumulatorjev, menjava akumulatorjev</t>
  </si>
  <si>
    <t>redne mesečne kontrole, kontrola akumulatorja/ev ter dolivanje tekočine, čiščenje nadvodnega dela boje</t>
  </si>
  <si>
    <t>redne mesečne kontrole, čiščenje nadvodnega dela boje</t>
  </si>
  <si>
    <t>redne tedenske kontrole, kontrola akumulatorja/ev, kontrola ozemljitve, sanacija poškodb ter pleskanje</t>
  </si>
  <si>
    <t>redne tedenske kontrole, kontrola akumulatorja/ev, kontrola ozemljitve,  sanacija poškodb ter pleskanje</t>
  </si>
  <si>
    <t>redne tedenske kontrole,  sanacija poškodb ter pleskanje</t>
  </si>
  <si>
    <t>redne mesečne kontrole, čiščenje nadvodnega dela boje,  čiščenje podvodnega dela boje</t>
  </si>
  <si>
    <t>Z Bl(2) 10s 6m 4M</t>
  </si>
  <si>
    <t>Ponoči: nominalni domet 10 NM, podnevi min. do pozicije boje varnih voda (z upoštevanjem ozadja)</t>
  </si>
  <si>
    <t>več fokusna/e LED leča/e, zunanji premer 150-250 mm ali ekvivalentno</t>
  </si>
  <si>
    <t>20 let</t>
  </si>
  <si>
    <t>Horizontalna in verikaln divergenca po priporočilih IALA 1023 ter IALA G1065</t>
  </si>
  <si>
    <t xml:space="preserve">min. 4 x 140 Ah </t>
  </si>
  <si>
    <t>Napajenje iz omrežja 220 V in preko usmernika na 24-50 V DC</t>
  </si>
  <si>
    <t>Sinhronizirana ritmika obeh svetil</t>
  </si>
  <si>
    <t>Predvideni letni plan dela za prvo leto</t>
  </si>
  <si>
    <t>(R Bl 10s 2m 4M)</t>
  </si>
  <si>
    <t>Rdeča-Bela na kovinski konstrukciji sive, črne ali rdeče-bele barve.</t>
  </si>
  <si>
    <t>13 m</t>
  </si>
  <si>
    <t>min 3,6 V DC</t>
  </si>
  <si>
    <t>več fokusna LED leča, zunanji premer 150-200 mm</t>
  </si>
  <si>
    <t>več fokusna LED leča, zunanji premer 90-200 mm</t>
  </si>
  <si>
    <t>več fokusna LED leča, zunanji premer 90-150 mm</t>
  </si>
  <si>
    <t>več fokusna LED leča, zunanji premer 140-200 mm</t>
  </si>
  <si>
    <t>min. 3,6 V</t>
  </si>
  <si>
    <t>več fokusna LED leča, zunanji premer 140 - 200 mm</t>
  </si>
  <si>
    <t>več fokusna LED leča, zunanji premer 90 -200 mm</t>
  </si>
  <si>
    <t xml:space="preserve">Noč: 24 - 53 cd (max. 120 cd), pri atmosferski trasmisivnosti Tm=0,74 in brez upoštevane osvetljenosti ozadja </t>
  </si>
  <si>
    <t xml:space="preserve">Svinčeni akumulator s tekočim elektrolitom </t>
  </si>
  <si>
    <t>min. 1 dan</t>
  </si>
  <si>
    <t>Sončni panel/i 12V, s stekleno zaščito</t>
  </si>
  <si>
    <t>skupne moči min. 80W, postavljeni v 4 smereh (4 x 90°)</t>
  </si>
  <si>
    <t>skupne moči min. 80W, postavljeni v smeri sonca</t>
  </si>
  <si>
    <t>min. 0,4W</t>
  </si>
  <si>
    <t>skupne moči min 100W (4 x 25W ali 2 x 50W)</t>
  </si>
  <si>
    <t>R Bl(2) 10s 3m 4M</t>
  </si>
  <si>
    <t>Dimenzija</t>
  </si>
  <si>
    <t>Krogla premera 0,4-0,5m</t>
  </si>
  <si>
    <t xml:space="preserve">Valj premera 0,4-0,5 m </t>
  </si>
  <si>
    <t xml:space="preserve">Oblika stožca </t>
  </si>
  <si>
    <t>Svetlobno telo (iz železa, pobarvano bele barve, višine cca 2m) je postavljeno na strehi kamnitega prizidka na ploščadi kamnitega stolpa na rtu Madona v Piranu. Svetlobno telo sestavljata dve svetili bele barve (glavno ter rezervno - katero se vklopi v primeru nedelovanja glavnega svetila). Svetilo je staro okoli 40 let.</t>
  </si>
  <si>
    <t>Valj premera 0,75 - 0,80 m</t>
  </si>
  <si>
    <t>Svetilnik stoji na glavi pomola mednarodnega mejnega prehoda v starem koprskem pristanišču. Železni stolp, višine 6m, sestavlja valj s premerom 0,75 m in platforma s svetlobnim telesom, ki je priključen na akumulator 12 V. Svetilnik je pobarvan z zeleno barvo. Skupna površina objekta je okoli 16 m2.</t>
  </si>
  <si>
    <t xml:space="preserve">(B Izo 4s 13m 15M) </t>
  </si>
  <si>
    <t>LED</t>
  </si>
  <si>
    <t>Svetilnik je grajen na morski plitvini pred Debelim rtičem in sicer na betonskem podstavku oblike valja s premerom 4m, ki je prebarvan z rumeno barvo. Dostop na ploščad je urejena z železnimi lestvami, ki se jih nastavi po  potrebi. Na ploščadi je pozidan kamnit stolp višine 5m, štirioglate oblike s stranicami 1,4m. Zgornja tretjina tolpa je pobarvana z rumeno barvo, spodnji dve tretjini pa s črno barvo. Na stolpu so vrata iz črno barvanega nerjavečega jekla, vetrni generator, skupaj postavljeni štirje sončni kolektorji (paneli) in nosilec s svetlobnim telesom premera 200mm, nad katerim je postavljena kardinalna oznaka z dvojnim stožcem, kjer se vrhova dotikata, ter na vrhu je strelovod. Svetilo je bilo v celoti zamenjano leta 2018.</t>
  </si>
  <si>
    <t>Svetilnik stoji na rtu Petelin v Izoli. Svetlobno telo je postavljeno na 5m visokem železnem stolpu, ki ga sestavlja valj premera 1m (na katerem so vrata) in platforma. Svetilnik je pobarvan z belo barvo, luč je bele barve. Na platformi je kovinska palica premera cca 5cm višine cca 2m, ki služi kot strelovod. Svetilo je bilo zamenjano leta 2018. Skupna površina objekta je okoli 16 m2.</t>
  </si>
  <si>
    <t>Kategorija 2</t>
  </si>
  <si>
    <t>Kategorija 3</t>
  </si>
  <si>
    <t>skupne moči min. 200W - sestavljen iz vsaj dveh panelov (npr. 2 x 100W)</t>
  </si>
  <si>
    <t>Kardinalna oznaka W, K(9) 15s</t>
  </si>
  <si>
    <t>skupne moči min 100W (npr. 4 x 25W ali 2 x 50W)</t>
  </si>
  <si>
    <t>min. 14 dni</t>
  </si>
  <si>
    <t>Premer boje cca. 1 m z oznako X na višini cca. 2 m (oziroma nad svetilom)</t>
  </si>
  <si>
    <t>NOVA Nadvodni del: Boja zasidrana na levi strani vhoda v bazen 1, označuje dostopni kanal z globino -15m.</t>
  </si>
  <si>
    <t xml:space="preserve">redne tedenske kontrole, kontrola akumulatorja/ev, kontrola ozemljitve, prestavljanje sončne/ih celic/e (panela) </t>
  </si>
  <si>
    <t>redne mesečne kontrole, kontrola akumulatorja/ev, kontrola ozemljitve</t>
  </si>
  <si>
    <t>(B DBl 10s 4m 6M)</t>
  </si>
  <si>
    <t>redne tedenske kontrole, kontrola akumulatorja/ev, kontrola ozemljitve, predelava stolpov, zamenjava svetil</t>
  </si>
  <si>
    <t>redne tedenske kontrole, zamenjava komplet svetila</t>
  </si>
  <si>
    <t xml:space="preserve">redne mesečne kontrole, zamenjava z novo bojo </t>
  </si>
  <si>
    <t xml:space="preserve">redne mesečne kontrole, kontrola akumulatorja/ev ter dolivanje tekočine, zamenjava z novo bojo </t>
  </si>
  <si>
    <t>redne mesečne kontrole, zamenjava z novo bojo</t>
  </si>
  <si>
    <t>(Ru K 12 m 10 M in Ru K 8m 10 M)</t>
  </si>
  <si>
    <t>8 m in 12m nad vodno gladino.</t>
  </si>
  <si>
    <t xml:space="preserve">skladna z IALA 1023 ter IALA e-112 priporočili.  </t>
  </si>
  <si>
    <t>4 m</t>
  </si>
  <si>
    <r>
      <t>Horizontalno: 360</t>
    </r>
    <r>
      <rPr>
        <vertAlign val="superscript"/>
        <sz val="10"/>
        <rFont val="Arial"/>
        <family val="2"/>
        <charset val="238"/>
      </rPr>
      <t>o</t>
    </r>
    <r>
      <rPr>
        <sz val="10"/>
        <rFont val="Arial"/>
        <family val="2"/>
        <charset val="238"/>
      </rPr>
      <t>, Verikalna divergenca: &gt;2</t>
    </r>
    <r>
      <rPr>
        <vertAlign val="superscript"/>
        <sz val="10"/>
        <rFont val="Arial"/>
        <family val="2"/>
        <charset val="238"/>
      </rPr>
      <t>o</t>
    </r>
  </si>
  <si>
    <t>več fokusna LED leča, zunanji premer min 240 mm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</si>
</sst>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0.0000"/>
  </numFmts>
  <fonts count="26" x14ac:knownFonts="1">
    <font>
      <sz val="10"/>
      <name val="Arial"/>
    </font>
    <font>
      <sz val="10"/>
      <name val="Arial"/>
      <family val="2"/>
      <charset val="238"/>
    </font>
    <font>
      <b/>
      <sz val="9"/>
      <name val="Arial"/>
      <family val="2"/>
      <charset val="238"/>
    </font>
    <font>
      <b/>
      <sz val="8"/>
      <name val="Arial"/>
      <family val="2"/>
      <charset val="238"/>
    </font>
    <font>
      <sz val="12"/>
      <name val="Arial"/>
      <family val="2"/>
      <charset val="238"/>
    </font>
    <font>
      <b/>
      <sz val="12"/>
      <name val="Arial"/>
      <family val="2"/>
      <charset val="238"/>
    </font>
    <font>
      <sz val="10"/>
      <name val="Arial"/>
      <family val="2"/>
      <charset val="238"/>
    </font>
    <font>
      <b/>
      <sz val="9"/>
      <name val="Arial"/>
      <family val="2"/>
      <charset val="238"/>
    </font>
    <font>
      <b/>
      <sz val="10"/>
      <name val="Arial"/>
      <family val="2"/>
      <charset val="238"/>
    </font>
    <font>
      <sz val="9"/>
      <name val="Arial"/>
      <family val="2"/>
      <charset val="238"/>
    </font>
    <font>
      <b/>
      <i/>
      <sz val="20"/>
      <name val="Arial"/>
      <family val="2"/>
      <charset val="238"/>
    </font>
    <font>
      <sz val="10"/>
      <color rgb="FFFF0000"/>
      <name val="Arial"/>
      <family val="2"/>
      <charset val="238"/>
    </font>
    <font>
      <sz val="8"/>
      <name val="Arial"/>
      <family val="2"/>
      <charset val="238"/>
    </font>
    <font>
      <vertAlign val="superscript"/>
      <sz val="10"/>
      <name val="Arial"/>
      <family val="2"/>
      <charset val="238"/>
    </font>
    <font>
      <sz val="9"/>
      <color rgb="FFFF0000"/>
      <name val="Arial"/>
      <family val="2"/>
      <charset val="238"/>
    </font>
    <font>
      <sz val="8"/>
      <color rgb="FFFF0000"/>
      <name val="Arial"/>
      <family val="2"/>
      <charset val="238"/>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9"/>
      <name val="Calibri"/>
      <family val="2"/>
      <charset val="238"/>
      <scheme val="minor"/>
    </font>
    <font>
      <b/>
      <sz val="9"/>
      <name val="Calibri"/>
      <family val="2"/>
      <charset val="238"/>
      <scheme val="minor"/>
    </font>
    <font>
      <sz val="9"/>
      <color rgb="FF9C0006"/>
      <name val="Calibri"/>
      <family val="2"/>
      <charset val="238"/>
      <scheme val="minor"/>
    </font>
    <font>
      <sz val="9"/>
      <color rgb="FF006100"/>
      <name val="Calibri"/>
      <family val="2"/>
      <charset val="238"/>
      <scheme val="minor"/>
    </font>
    <font>
      <sz val="12"/>
      <name val="Symbol"/>
      <family val="1"/>
      <charset val="2"/>
    </font>
    <font>
      <sz val="9"/>
      <color theme="0"/>
      <name val="Calibri"/>
      <family val="2"/>
      <charset val="238"/>
      <scheme val="minor"/>
    </font>
    <font>
      <b/>
      <i/>
      <sz val="16"/>
      <name val="Arial"/>
      <family val="2"/>
      <charset val="238"/>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rgb="FFFFCCCC"/>
        <bgColor indexed="64"/>
      </patternFill>
    </fill>
    <fill>
      <gradientFill degree="90">
        <stop position="0">
          <color theme="0"/>
        </stop>
        <stop position="1">
          <color rgb="FFFF0000"/>
        </stop>
      </gradientFill>
    </fill>
    <fill>
      <patternFill patternType="solid">
        <fgColor theme="9" tint="0.59999389629810485"/>
        <bgColor indexed="64"/>
      </patternFill>
    </fill>
    <fill>
      <patternFill patternType="solid">
        <fgColor rgb="FF00B0F0"/>
        <bgColor indexed="64"/>
      </patternFill>
    </fill>
    <fill>
      <gradientFill degree="90">
        <stop position="0">
          <color rgb="FFFFFF00"/>
        </stop>
        <stop position="0.5">
          <color theme="1"/>
        </stop>
        <stop position="1">
          <color rgb="FFFFFF00"/>
        </stop>
      </gradient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rgb="FFB2B2B2"/>
      </bottom>
      <diagonal/>
    </border>
    <border>
      <left style="medium">
        <color indexed="64"/>
      </left>
      <right style="medium">
        <color indexed="64"/>
      </right>
      <top style="thin">
        <color rgb="FFB2B2B2"/>
      </top>
      <bottom style="thin">
        <color rgb="FFB2B2B2"/>
      </bottom>
      <diagonal/>
    </border>
    <border>
      <left style="medium">
        <color indexed="64"/>
      </left>
      <right style="medium">
        <color indexed="64"/>
      </right>
      <top style="thin">
        <color rgb="FFB2B2B2"/>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diagonal/>
    </border>
    <border>
      <left style="medium">
        <color indexed="64"/>
      </left>
      <right style="medium">
        <color indexed="64"/>
      </right>
      <top style="thin">
        <color indexed="64"/>
      </top>
      <bottom/>
      <diagonal/>
    </border>
  </borders>
  <cellStyleXfs count="8">
    <xf numFmtId="0" fontId="0" fillId="0" borderId="0" applyNumberFormat="0" applyFont="0" applyFill="0" applyBorder="0" applyAlignment="0" applyProtection="0">
      <alignment vertical="top"/>
    </xf>
    <xf numFmtId="0" fontId="16" fillId="2" borderId="0" applyNumberFormat="0" applyBorder="0" applyAlignment="0" applyProtection="0"/>
    <xf numFmtId="0" fontId="17" fillId="3" borderId="0" applyNumberFormat="0" applyBorder="0" applyAlignment="0" applyProtection="0"/>
    <xf numFmtId="0" fontId="18" fillId="4" borderId="0" applyNumberFormat="0" applyBorder="0" applyAlignment="0" applyProtection="0"/>
    <xf numFmtId="0" fontId="1" fillId="5" borderId="26" applyNumberFormat="0" applyFont="0" applyAlignment="0" applyProtection="0"/>
    <xf numFmtId="44" fontId="1" fillId="0" borderId="0" applyFont="0" applyFill="0" applyBorder="0" applyAlignment="0" applyProtection="0"/>
    <xf numFmtId="0" fontId="6" fillId="5" borderId="26" applyNumberFormat="0" applyFont="0" applyAlignment="0" applyProtection="0"/>
    <xf numFmtId="44" fontId="6" fillId="0" borderId="0" applyFont="0" applyFill="0" applyBorder="0" applyAlignment="0" applyProtection="0"/>
  </cellStyleXfs>
  <cellXfs count="280">
    <xf numFmtId="0" fontId="1"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horizontal="right" vertical="center"/>
    </xf>
    <xf numFmtId="0" fontId="1" fillId="0" borderId="0"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wrapText="1"/>
    </xf>
    <xf numFmtId="0" fontId="9" fillId="0" borderId="1"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center" vertical="top"/>
    </xf>
    <xf numFmtId="0" fontId="6" fillId="0" borderId="9" xfId="0" applyNumberFormat="1" applyFont="1" applyFill="1" applyBorder="1" applyAlignment="1" applyProtection="1">
      <alignment vertical="top" wrapText="1"/>
    </xf>
    <xf numFmtId="164" fontId="1" fillId="0" borderId="0" xfId="0" applyNumberFormat="1" applyFont="1" applyFill="1" applyBorder="1" applyAlignment="1" applyProtection="1">
      <alignment vertical="top"/>
    </xf>
    <xf numFmtId="164" fontId="3" fillId="0" borderId="1" xfId="0" applyNumberFormat="1" applyFont="1" applyFill="1" applyBorder="1" applyAlignment="1" applyProtection="1">
      <alignment horizontal="left" vertical="top" indent="2"/>
    </xf>
    <xf numFmtId="0" fontId="8"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vertical="top"/>
    </xf>
    <xf numFmtId="0" fontId="1" fillId="0" borderId="13" xfId="0" applyNumberFormat="1" applyFont="1" applyFill="1" applyBorder="1" applyAlignment="1" applyProtection="1">
      <alignment vertical="top"/>
    </xf>
    <xf numFmtId="0" fontId="1" fillId="0" borderId="14" xfId="0" applyNumberFormat="1" applyFont="1" applyFill="1" applyBorder="1" applyAlignment="1" applyProtection="1">
      <alignment vertical="top"/>
    </xf>
    <xf numFmtId="0" fontId="6" fillId="0" borderId="10" xfId="0" applyNumberFormat="1" applyFont="1" applyFill="1" applyBorder="1" applyAlignment="1" applyProtection="1">
      <alignment vertical="top" wrapText="1"/>
    </xf>
    <xf numFmtId="0" fontId="8"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vertical="top"/>
    </xf>
    <xf numFmtId="0" fontId="9" fillId="0" borderId="15" xfId="0" applyNumberFormat="1" applyFont="1" applyFill="1" applyBorder="1" applyAlignment="1" applyProtection="1">
      <alignment horizontal="left" vertical="center" wrapText="1"/>
    </xf>
    <xf numFmtId="0" fontId="2" fillId="0" borderId="16" xfId="0" applyNumberFormat="1" applyFont="1" applyFill="1" applyBorder="1" applyAlignment="1" applyProtection="1">
      <alignment horizontal="left" vertical="center" wrapText="1"/>
    </xf>
    <xf numFmtId="0" fontId="8" fillId="0" borderId="16" xfId="0" applyNumberFormat="1" applyFont="1" applyFill="1" applyBorder="1" applyAlignment="1" applyProtection="1">
      <alignment horizontal="center" vertical="center" wrapText="1"/>
    </xf>
    <xf numFmtId="164" fontId="2" fillId="0" borderId="16" xfId="0" applyNumberFormat="1" applyFont="1" applyFill="1" applyBorder="1" applyAlignment="1" applyProtection="1">
      <alignment horizontal="left" vertical="center" wrapText="1" indent="1"/>
    </xf>
    <xf numFmtId="0" fontId="2" fillId="0" borderId="16" xfId="0" applyNumberFormat="1" applyFont="1" applyFill="1" applyBorder="1" applyAlignment="1" applyProtection="1">
      <alignment horizontal="left" vertical="center" wrapText="1" indent="1"/>
    </xf>
    <xf numFmtId="0" fontId="1" fillId="0" borderId="16" xfId="0" applyNumberFormat="1" applyFont="1" applyFill="1" applyBorder="1" applyAlignment="1" applyProtection="1">
      <alignment vertical="top"/>
    </xf>
    <xf numFmtId="0" fontId="6" fillId="0" borderId="15" xfId="0" applyNumberFormat="1" applyFont="1" applyFill="1" applyBorder="1" applyAlignment="1" applyProtection="1">
      <alignment vertical="top" wrapText="1"/>
    </xf>
    <xf numFmtId="0" fontId="6" fillId="0" borderId="16" xfId="0" applyNumberFormat="1" applyFont="1" applyFill="1" applyBorder="1" applyAlignment="1" applyProtection="1">
      <alignment vertical="top" wrapText="1"/>
    </xf>
    <xf numFmtId="0" fontId="9" fillId="0" borderId="16" xfId="0" applyNumberFormat="1" applyFont="1" applyFill="1" applyBorder="1" applyAlignment="1" applyProtection="1">
      <alignment horizontal="left" vertical="center" wrapText="1"/>
    </xf>
    <xf numFmtId="0" fontId="6" fillId="0" borderId="18" xfId="0" applyNumberFormat="1" applyFont="1" applyFill="1" applyBorder="1" applyAlignment="1" applyProtection="1">
      <alignment vertical="top" wrapText="1"/>
    </xf>
    <xf numFmtId="0" fontId="3" fillId="0" borderId="16" xfId="0" applyNumberFormat="1" applyFont="1" applyFill="1" applyBorder="1" applyAlignment="1" applyProtection="1">
      <alignment horizontal="right" vertical="center"/>
    </xf>
    <xf numFmtId="164" fontId="3" fillId="0" borderId="16" xfId="0" applyNumberFormat="1" applyFont="1" applyFill="1" applyBorder="1" applyAlignment="1" applyProtection="1">
      <alignment horizontal="left" vertical="top" indent="2"/>
    </xf>
    <xf numFmtId="0" fontId="1" fillId="0" borderId="16" xfId="0" applyNumberFormat="1" applyFont="1" applyFill="1" applyBorder="1" applyAlignment="1" applyProtection="1">
      <alignment horizontal="left" vertical="top"/>
    </xf>
    <xf numFmtId="0" fontId="3" fillId="0" borderId="10" xfId="0" applyNumberFormat="1" applyFont="1" applyFill="1" applyBorder="1" applyAlignment="1" applyProtection="1">
      <alignment horizontal="right" vertical="center"/>
    </xf>
    <xf numFmtId="164" fontId="3" fillId="0" borderId="10" xfId="0" applyNumberFormat="1" applyFont="1" applyFill="1" applyBorder="1" applyAlignment="1" applyProtection="1">
      <alignment horizontal="left" vertical="top" indent="2"/>
    </xf>
    <xf numFmtId="0" fontId="1" fillId="0" borderId="10" xfId="0" applyNumberFormat="1" applyFont="1" applyFill="1" applyBorder="1" applyAlignment="1" applyProtection="1">
      <alignment horizontal="left" vertical="top"/>
    </xf>
    <xf numFmtId="0" fontId="10" fillId="0" borderId="0" xfId="0" applyNumberFormat="1" applyFont="1" applyFill="1" applyBorder="1" applyAlignment="1" applyProtection="1">
      <alignment vertical="top"/>
    </xf>
    <xf numFmtId="164" fontId="2"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top" wrapText="1"/>
    </xf>
    <xf numFmtId="0" fontId="3" fillId="0" borderId="1"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left" vertical="top" wrapText="1"/>
    </xf>
    <xf numFmtId="164" fontId="2" fillId="0" borderId="16" xfId="0" applyNumberFormat="1" applyFont="1" applyFill="1" applyBorder="1" applyAlignment="1" applyProtection="1">
      <alignment horizontal="left" vertical="center" wrapText="1"/>
    </xf>
    <xf numFmtId="0" fontId="1" fillId="0" borderId="16" xfId="0" applyNumberFormat="1" applyFont="1" applyFill="1" applyBorder="1" applyAlignment="1" applyProtection="1">
      <alignment vertical="top" wrapText="1"/>
    </xf>
    <xf numFmtId="0" fontId="7" fillId="0" borderId="1" xfId="0" applyNumberFormat="1" applyFont="1" applyFill="1" applyBorder="1" applyAlignment="1" applyProtection="1">
      <alignment horizontal="left" vertical="center" wrapText="1"/>
    </xf>
    <xf numFmtId="0" fontId="12" fillId="0" borderId="1" xfId="0" applyNumberFormat="1" applyFont="1" applyFill="1" applyBorder="1" applyAlignment="1" applyProtection="1">
      <alignment horizontal="left" vertical="center" wrapText="1"/>
    </xf>
    <xf numFmtId="0" fontId="8" fillId="0" borderId="9" xfId="0" applyNumberFormat="1" applyFont="1" applyFill="1" applyBorder="1" applyAlignment="1" applyProtection="1">
      <alignment vertical="top" wrapText="1"/>
    </xf>
    <xf numFmtId="0" fontId="8" fillId="0" borderId="1" xfId="0" applyNumberFormat="1" applyFont="1" applyFill="1" applyBorder="1" applyAlignment="1" applyProtection="1">
      <alignment vertical="top" wrapText="1"/>
    </xf>
    <xf numFmtId="164" fontId="9"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top" wrapText="1"/>
    </xf>
    <xf numFmtId="164" fontId="1" fillId="0" borderId="1" xfId="0" applyNumberFormat="1" applyFont="1" applyFill="1" applyBorder="1" applyAlignment="1" applyProtection="1">
      <alignment vertical="top"/>
    </xf>
    <xf numFmtId="0" fontId="8" fillId="0" borderId="15" xfId="0" applyNumberFormat="1" applyFont="1" applyFill="1" applyBorder="1" applyAlignment="1" applyProtection="1">
      <alignment vertical="top" wrapText="1"/>
    </xf>
    <xf numFmtId="0" fontId="5" fillId="0" borderId="22" xfId="0" applyNumberFormat="1" applyFont="1" applyFill="1" applyBorder="1" applyAlignment="1" applyProtection="1">
      <alignment horizontal="center" vertical="center"/>
    </xf>
    <xf numFmtId="0" fontId="5" fillId="0" borderId="23" xfId="0" applyNumberFormat="1" applyFont="1" applyFill="1" applyBorder="1" applyAlignment="1" applyProtection="1">
      <alignment horizontal="center" vertical="center"/>
    </xf>
    <xf numFmtId="0" fontId="5" fillId="0" borderId="22" xfId="0" applyNumberFormat="1" applyFont="1" applyFill="1" applyBorder="1" applyAlignment="1" applyProtection="1">
      <alignment horizontal="left" vertical="center" wrapText="1"/>
    </xf>
    <xf numFmtId="0" fontId="5" fillId="0" borderId="25" xfId="0" applyNumberFormat="1" applyFont="1" applyFill="1" applyBorder="1" applyAlignment="1" applyProtection="1">
      <alignment vertical="top" wrapText="1"/>
    </xf>
    <xf numFmtId="0" fontId="4" fillId="0" borderId="25" xfId="0" applyNumberFormat="1" applyFont="1" applyFill="1" applyBorder="1" applyAlignment="1" applyProtection="1">
      <alignment vertical="top" wrapText="1"/>
    </xf>
    <xf numFmtId="0" fontId="5" fillId="0" borderId="23" xfId="0" applyNumberFormat="1" applyFont="1" applyFill="1" applyBorder="1" applyAlignment="1" applyProtection="1">
      <alignment horizontal="left" vertical="center" wrapText="1"/>
    </xf>
    <xf numFmtId="0" fontId="5" fillId="0" borderId="24" xfId="0" applyNumberFormat="1" applyFont="1" applyFill="1" applyBorder="1" applyAlignment="1" applyProtection="1">
      <alignment horizontal="left" vertical="center" wrapText="1"/>
    </xf>
    <xf numFmtId="0" fontId="5" fillId="0" borderId="23" xfId="0" applyNumberFormat="1" applyFont="1" applyFill="1" applyBorder="1" applyAlignment="1" applyProtection="1">
      <alignment vertical="center" wrapText="1"/>
    </xf>
    <xf numFmtId="0" fontId="5" fillId="0" borderId="24" xfId="0" applyNumberFormat="1" applyFont="1" applyFill="1" applyBorder="1" applyAlignment="1" applyProtection="1">
      <alignment vertical="center" wrapText="1"/>
    </xf>
    <xf numFmtId="0" fontId="1" fillId="0" borderId="0" xfId="0" applyNumberFormat="1" applyFont="1" applyFill="1" applyBorder="1" applyAlignment="1" applyProtection="1">
      <alignment vertical="center" wrapText="1"/>
    </xf>
    <xf numFmtId="0" fontId="2" fillId="0" borderId="15" xfId="0" applyNumberFormat="1" applyFont="1" applyFill="1" applyBorder="1" applyAlignment="1" applyProtection="1">
      <alignment horizontal="center" vertical="top"/>
    </xf>
    <xf numFmtId="0" fontId="19" fillId="0" borderId="0" xfId="0" applyNumberFormat="1" applyFont="1" applyFill="1" applyBorder="1" applyAlignment="1" applyProtection="1">
      <alignment vertical="top" wrapText="1"/>
    </xf>
    <xf numFmtId="0" fontId="19" fillId="0" borderId="0"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horizontal="left" vertical="center" wrapText="1"/>
    </xf>
    <xf numFmtId="0" fontId="19" fillId="0" borderId="27" xfId="0" applyNumberFormat="1" applyFont="1" applyFill="1" applyBorder="1" applyAlignment="1" applyProtection="1">
      <alignment vertical="top" wrapText="1"/>
    </xf>
    <xf numFmtId="0" fontId="19" fillId="0" borderId="8" xfId="0" applyNumberFormat="1" applyFont="1" applyFill="1" applyBorder="1" applyAlignment="1" applyProtection="1">
      <alignment horizontal="center" vertical="center" wrapText="1"/>
    </xf>
    <xf numFmtId="0" fontId="19" fillId="0" borderId="28" xfId="0" applyNumberFormat="1" applyFont="1" applyFill="1" applyBorder="1" applyAlignment="1" applyProtection="1">
      <alignment horizontal="justify" vertical="center" wrapText="1"/>
    </xf>
    <xf numFmtId="0" fontId="19" fillId="0" borderId="8" xfId="0" applyNumberFormat="1" applyFont="1" applyFill="1" applyBorder="1" applyAlignment="1" applyProtection="1">
      <alignment horizontal="justify" vertical="center" wrapText="1"/>
    </xf>
    <xf numFmtId="0" fontId="19" fillId="0" borderId="29" xfId="0" applyNumberFormat="1" applyFont="1" applyFill="1" applyBorder="1" applyAlignment="1" applyProtection="1">
      <alignment horizontal="justify" vertical="center" wrapText="1"/>
    </xf>
    <xf numFmtId="0" fontId="19" fillId="0" borderId="8" xfId="0" applyNumberFormat="1" applyFont="1" applyFill="1" applyBorder="1" applyAlignment="1" applyProtection="1">
      <alignment horizontal="left" vertical="center" wrapText="1"/>
    </xf>
    <xf numFmtId="0" fontId="19" fillId="0" borderId="28" xfId="0" applyNumberFormat="1" applyFont="1" applyFill="1" applyBorder="1" applyAlignment="1" applyProtection="1">
      <alignment horizontal="left" vertical="center" wrapText="1"/>
    </xf>
    <xf numFmtId="0" fontId="19" fillId="0" borderId="30" xfId="0" applyNumberFormat="1" applyFont="1" applyFill="1" applyBorder="1" applyAlignment="1" applyProtection="1">
      <alignment vertical="top" wrapText="1"/>
    </xf>
    <xf numFmtId="0" fontId="19" fillId="0" borderId="2" xfId="0" applyNumberFormat="1" applyFont="1" applyFill="1" applyBorder="1" applyAlignment="1" applyProtection="1">
      <alignment horizontal="center" vertical="center" wrapText="1"/>
    </xf>
    <xf numFmtId="0" fontId="19" fillId="0" borderId="30" xfId="0" applyNumberFormat="1" applyFont="1" applyFill="1" applyBorder="1" applyAlignment="1" applyProtection="1">
      <alignment vertical="center" wrapText="1"/>
    </xf>
    <xf numFmtId="0" fontId="19" fillId="0" borderId="2" xfId="0" applyNumberFormat="1" applyFont="1" applyFill="1" applyBorder="1" applyAlignment="1" applyProtection="1">
      <alignment vertical="center" wrapText="1"/>
    </xf>
    <xf numFmtId="0" fontId="19" fillId="0" borderId="3" xfId="0" applyNumberFormat="1" applyFont="1" applyFill="1" applyBorder="1" applyAlignment="1" applyProtection="1">
      <alignment horizontal="justify" vertical="center" wrapText="1"/>
    </xf>
    <xf numFmtId="165" fontId="19" fillId="0" borderId="31" xfId="0" applyNumberFormat="1" applyFont="1" applyFill="1" applyBorder="1" applyAlignment="1" applyProtection="1">
      <alignment horizontal="justify" vertical="center" wrapText="1"/>
    </xf>
    <xf numFmtId="0" fontId="19" fillId="0" borderId="2" xfId="0" applyNumberFormat="1" applyFont="1" applyFill="1" applyBorder="1" applyAlignment="1" applyProtection="1">
      <alignment horizontal="left" vertical="center" wrapText="1"/>
    </xf>
    <xf numFmtId="0" fontId="19" fillId="0" borderId="31" xfId="0" applyNumberFormat="1" applyFont="1" applyFill="1" applyBorder="1" applyAlignment="1" applyProtection="1">
      <alignment horizontal="left" vertical="center" wrapText="1"/>
    </xf>
    <xf numFmtId="0" fontId="21" fillId="3" borderId="8" xfId="2" applyNumberFormat="1" applyFont="1" applyBorder="1" applyAlignment="1" applyProtection="1">
      <alignment horizontal="center" vertical="center" wrapText="1"/>
    </xf>
    <xf numFmtId="0" fontId="19" fillId="0" borderId="27" xfId="0" applyNumberFormat="1" applyFont="1" applyFill="1" applyBorder="1" applyAlignment="1" applyProtection="1">
      <alignment vertical="center" wrapText="1"/>
    </xf>
    <xf numFmtId="0" fontId="19" fillId="0" borderId="8" xfId="0" applyNumberFormat="1" applyFont="1" applyFill="1" applyBorder="1" applyAlignment="1" applyProtection="1">
      <alignment vertical="center" wrapText="1"/>
    </xf>
    <xf numFmtId="165" fontId="19" fillId="0" borderId="28" xfId="0" applyNumberFormat="1" applyFont="1" applyFill="1" applyBorder="1" applyAlignment="1" applyProtection="1">
      <alignment horizontal="justify" vertical="center" wrapText="1"/>
    </xf>
    <xf numFmtId="0" fontId="22" fillId="2" borderId="8" xfId="1" applyNumberFormat="1" applyFont="1" applyBorder="1" applyAlignment="1" applyProtection="1">
      <alignment horizontal="center" vertical="center" wrapText="1"/>
    </xf>
    <xf numFmtId="0" fontId="19" fillId="0" borderId="5" xfId="0" applyNumberFormat="1" applyFont="1" applyFill="1" applyBorder="1" applyAlignment="1" applyProtection="1">
      <alignment vertical="center" wrapText="1"/>
    </xf>
    <xf numFmtId="0" fontId="19" fillId="0" borderId="7" xfId="0" applyNumberFormat="1" applyFont="1" applyFill="1" applyBorder="1" applyAlignment="1" applyProtection="1">
      <alignment horizontal="justify" vertical="center" wrapText="1"/>
    </xf>
    <xf numFmtId="165" fontId="19" fillId="0" borderId="0" xfId="0" applyNumberFormat="1" applyFont="1" applyFill="1" applyBorder="1" applyAlignment="1" applyProtection="1">
      <alignment horizontal="justify" vertical="center" wrapText="1"/>
    </xf>
    <xf numFmtId="0" fontId="19" fillId="0" borderId="5" xfId="0" applyNumberFormat="1" applyFont="1" applyFill="1" applyBorder="1" applyAlignment="1" applyProtection="1">
      <alignment horizontal="left" vertical="center" wrapText="1"/>
    </xf>
    <xf numFmtId="0" fontId="22" fillId="2" borderId="2" xfId="1" applyNumberFormat="1" applyFont="1" applyBorder="1" applyAlignment="1" applyProtection="1">
      <alignment horizontal="center" vertical="center" wrapText="1"/>
    </xf>
    <xf numFmtId="0" fontId="19" fillId="0" borderId="4" xfId="0" applyNumberFormat="1" applyFont="1" applyFill="1" applyBorder="1" applyAlignment="1" applyProtection="1">
      <alignment vertical="center" wrapText="1"/>
    </xf>
    <xf numFmtId="0" fontId="19" fillId="0" borderId="6" xfId="0" applyNumberFormat="1" applyFont="1" applyFill="1" applyBorder="1" applyAlignment="1" applyProtection="1">
      <alignment horizontal="justify" vertical="center" wrapText="1"/>
    </xf>
    <xf numFmtId="165" fontId="19" fillId="0" borderId="32" xfId="0" applyNumberFormat="1" applyFont="1" applyFill="1" applyBorder="1" applyAlignment="1" applyProtection="1">
      <alignment horizontal="justify" vertical="center" wrapText="1"/>
    </xf>
    <xf numFmtId="0" fontId="19" fillId="0" borderId="4" xfId="0" applyNumberFormat="1" applyFont="1" applyFill="1" applyBorder="1" applyAlignment="1" applyProtection="1">
      <alignment horizontal="left" vertical="center" wrapText="1"/>
    </xf>
    <xf numFmtId="0" fontId="19" fillId="0" borderId="32" xfId="0" applyNumberFormat="1" applyFont="1" applyFill="1" applyBorder="1" applyAlignment="1" applyProtection="1">
      <alignment horizontal="left" vertical="center" wrapText="1"/>
    </xf>
    <xf numFmtId="0" fontId="21" fillId="3" borderId="2" xfId="2" applyNumberFormat="1" applyFont="1" applyBorder="1" applyAlignment="1" applyProtection="1">
      <alignment horizontal="center" vertical="center" wrapText="1"/>
    </xf>
    <xf numFmtId="0" fontId="19" fillId="0" borderId="4" xfId="0" applyNumberFormat="1" applyFont="1" applyFill="1" applyBorder="1" applyAlignment="1" applyProtection="1">
      <alignment horizontal="justify" vertical="center" wrapText="1"/>
    </xf>
    <xf numFmtId="0" fontId="19" fillId="0" borderId="6" xfId="0" applyNumberFormat="1" applyFont="1" applyFill="1" applyBorder="1" applyAlignment="1" applyProtection="1">
      <alignment vertical="top" wrapText="1"/>
    </xf>
    <xf numFmtId="0" fontId="19" fillId="0" borderId="8" xfId="0" applyNumberFormat="1" applyFont="1" applyFill="1" applyBorder="1" applyAlignment="1" applyProtection="1">
      <alignment vertical="top" wrapText="1"/>
    </xf>
    <xf numFmtId="0" fontId="19" fillId="0" borderId="5" xfId="0" applyNumberFormat="1" applyFont="1" applyFill="1" applyBorder="1" applyAlignment="1" applyProtection="1">
      <alignment vertical="top" wrapText="1"/>
    </xf>
    <xf numFmtId="0" fontId="19" fillId="0" borderId="4" xfId="0" applyNumberFormat="1" applyFont="1" applyFill="1" applyBorder="1" applyAlignment="1" applyProtection="1">
      <alignment vertical="top" wrapText="1"/>
    </xf>
    <xf numFmtId="0" fontId="19" fillId="0" borderId="21" xfId="0" applyNumberFormat="1" applyFont="1" applyFill="1" applyBorder="1" applyAlignment="1" applyProtection="1">
      <alignment vertical="top" wrapText="1"/>
    </xf>
    <xf numFmtId="0" fontId="19" fillId="0" borderId="5" xfId="0" applyNumberFormat="1" applyFont="1" applyFill="1" applyBorder="1" applyAlignment="1" applyProtection="1">
      <alignment horizontal="center" vertical="center" wrapText="1"/>
    </xf>
    <xf numFmtId="0" fontId="19" fillId="0" borderId="21" xfId="0" applyNumberFormat="1" applyFont="1" applyFill="1" applyBorder="1" applyAlignment="1" applyProtection="1">
      <alignment vertical="center" wrapText="1"/>
    </xf>
    <xf numFmtId="0" fontId="19" fillId="8" borderId="2" xfId="0" applyNumberFormat="1" applyFont="1" applyFill="1" applyBorder="1" applyAlignment="1" applyProtection="1">
      <alignment horizontal="center" vertical="center" wrapText="1"/>
    </xf>
    <xf numFmtId="0" fontId="19" fillId="7" borderId="2" xfId="0" applyNumberFormat="1" applyFont="1" applyFill="1" applyBorder="1" applyAlignment="1" applyProtection="1">
      <alignment horizontal="center" vertical="center" wrapText="1"/>
    </xf>
    <xf numFmtId="0" fontId="19" fillId="7" borderId="5" xfId="0" applyNumberFormat="1" applyFont="1" applyFill="1" applyBorder="1" applyAlignment="1" applyProtection="1">
      <alignment horizontal="center" vertical="center" wrapText="1"/>
    </xf>
    <xf numFmtId="0" fontId="19" fillId="9" borderId="2" xfId="0" applyNumberFormat="1" applyFont="1" applyFill="1" applyBorder="1" applyAlignment="1" applyProtection="1">
      <alignment horizontal="center" vertical="center" wrapText="1"/>
    </xf>
    <xf numFmtId="0" fontId="19" fillId="9" borderId="5"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top" wrapText="1"/>
    </xf>
    <xf numFmtId="0" fontId="9"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6" fillId="0" borderId="13" xfId="0" applyNumberFormat="1" applyFont="1" applyFill="1" applyBorder="1" applyAlignment="1" applyProtection="1">
      <alignment vertical="top" wrapText="1"/>
    </xf>
    <xf numFmtId="0" fontId="8" fillId="0" borderId="16" xfId="0" applyNumberFormat="1" applyFont="1" applyFill="1" applyBorder="1" applyAlignment="1" applyProtection="1">
      <alignment horizontal="center" vertical="center" wrapText="1"/>
    </xf>
    <xf numFmtId="0" fontId="6" fillId="0" borderId="16" xfId="0" applyNumberFormat="1" applyFont="1" applyFill="1" applyBorder="1" applyAlignment="1" applyProtection="1">
      <alignment vertical="top" wrapText="1"/>
    </xf>
    <xf numFmtId="0" fontId="6"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top" wrapText="1"/>
    </xf>
    <xf numFmtId="0" fontId="8" fillId="0" borderId="15" xfId="0" applyNumberFormat="1" applyFont="1" applyFill="1" applyBorder="1" applyAlignment="1" applyProtection="1">
      <alignment vertical="top" wrapText="1"/>
    </xf>
    <xf numFmtId="0" fontId="19" fillId="0" borderId="30" xfId="0" applyNumberFormat="1" applyFont="1" applyFill="1" applyBorder="1" applyAlignment="1" applyProtection="1">
      <alignment vertical="top" wrapText="1"/>
    </xf>
    <xf numFmtId="0" fontId="19" fillId="0" borderId="30" xfId="0" applyNumberFormat="1" applyFont="1" applyFill="1" applyBorder="1" applyAlignment="1" applyProtection="1">
      <alignment vertical="center" wrapText="1"/>
    </xf>
    <xf numFmtId="0" fontId="19" fillId="0" borderId="2" xfId="0" applyNumberFormat="1" applyFont="1" applyFill="1" applyBorder="1" applyAlignment="1" applyProtection="1">
      <alignment vertical="center" wrapText="1"/>
    </xf>
    <xf numFmtId="0" fontId="19" fillId="0" borderId="3" xfId="0" applyNumberFormat="1" applyFont="1" applyFill="1" applyBorder="1" applyAlignment="1" applyProtection="1">
      <alignment horizontal="justify" vertical="center" wrapText="1"/>
    </xf>
    <xf numFmtId="165" fontId="19" fillId="0" borderId="31" xfId="0" applyNumberFormat="1" applyFont="1" applyFill="1" applyBorder="1" applyAlignment="1" applyProtection="1">
      <alignment horizontal="justify" vertical="center" wrapText="1"/>
    </xf>
    <xf numFmtId="0" fontId="19" fillId="0" borderId="2" xfId="0" applyNumberFormat="1" applyFont="1" applyFill="1" applyBorder="1" applyAlignment="1" applyProtection="1">
      <alignment horizontal="left" vertical="center" wrapText="1"/>
    </xf>
    <xf numFmtId="0" fontId="19" fillId="0" borderId="31" xfId="0" applyNumberFormat="1" applyFont="1" applyFill="1" applyBorder="1" applyAlignment="1" applyProtection="1">
      <alignment horizontal="left" vertical="center" wrapText="1"/>
    </xf>
    <xf numFmtId="0" fontId="19" fillId="10" borderId="2" xfId="0" applyNumberFormat="1" applyFont="1" applyFill="1" applyBorder="1" applyAlignment="1" applyProtection="1">
      <alignment horizontal="center" vertical="center" wrapText="1"/>
    </xf>
    <xf numFmtId="44" fontId="1" fillId="0" borderId="0" xfId="5" applyFont="1" applyFill="1" applyBorder="1" applyAlignment="1" applyProtection="1">
      <alignment vertical="top"/>
    </xf>
    <xf numFmtId="44" fontId="1" fillId="0" borderId="0" xfId="5" applyFont="1" applyFill="1" applyBorder="1" applyAlignment="1" applyProtection="1">
      <alignment horizontal="center" vertical="top"/>
    </xf>
    <xf numFmtId="164" fontId="0" fillId="0" borderId="0" xfId="0" applyNumberFormat="1" applyFont="1" applyFill="1" applyBorder="1" applyAlignment="1" applyProtection="1">
      <alignment vertical="top"/>
    </xf>
    <xf numFmtId="0" fontId="8" fillId="0" borderId="1" xfId="0" applyNumberFormat="1" applyFont="1" applyFill="1" applyBorder="1" applyAlignment="1" applyProtection="1">
      <alignment horizontal="center" vertical="top"/>
    </xf>
    <xf numFmtId="0" fontId="24" fillId="11" borderId="2" xfId="0" applyNumberFormat="1" applyFont="1" applyFill="1" applyBorder="1" applyAlignment="1" applyProtection="1">
      <alignment horizontal="center" vertical="center" wrapText="1"/>
    </xf>
    <xf numFmtId="0" fontId="23" fillId="0" borderId="30" xfId="0" applyNumberFormat="1" applyFont="1" applyFill="1" applyBorder="1" applyAlignment="1" applyProtection="1">
      <alignment horizontal="center" vertical="top"/>
    </xf>
    <xf numFmtId="0" fontId="23" fillId="0" borderId="2" xfId="0" applyNumberFormat="1" applyFont="1" applyFill="1" applyBorder="1" applyAlignment="1" applyProtection="1">
      <alignment horizontal="center" vertical="top"/>
    </xf>
    <xf numFmtId="0" fontId="19" fillId="0" borderId="5" xfId="0" applyNumberFormat="1" applyFont="1" applyFill="1" applyBorder="1" applyAlignment="1" applyProtection="1">
      <alignment horizontal="left" vertical="center" wrapText="1"/>
    </xf>
    <xf numFmtId="0" fontId="1" fillId="0" borderId="42" xfId="0" applyNumberFormat="1" applyFont="1" applyFill="1" applyBorder="1" applyAlignment="1" applyProtection="1">
      <alignment vertical="top"/>
    </xf>
    <xf numFmtId="0" fontId="5" fillId="0" borderId="3" xfId="0" applyNumberFormat="1" applyFont="1" applyFill="1" applyBorder="1" applyAlignment="1" applyProtection="1">
      <alignment horizontal="left" vertical="center" wrapText="1"/>
    </xf>
    <xf numFmtId="0" fontId="6" fillId="0" borderId="12" xfId="0" applyNumberFormat="1" applyFont="1" applyFill="1" applyBorder="1" applyAlignment="1" applyProtection="1">
      <alignment vertical="top" wrapText="1"/>
    </xf>
    <xf numFmtId="0" fontId="1" fillId="0" borderId="13" xfId="0" applyNumberFormat="1" applyFont="1" applyFill="1" applyBorder="1" applyAlignment="1" applyProtection="1">
      <alignment vertical="top" wrapText="1"/>
    </xf>
    <xf numFmtId="0" fontId="1" fillId="0" borderId="14" xfId="0" applyNumberFormat="1" applyFont="1" applyFill="1" applyBorder="1" applyAlignment="1" applyProtection="1">
      <alignment vertical="top" wrapText="1"/>
    </xf>
    <xf numFmtId="0" fontId="1" fillId="0" borderId="19" xfId="0" applyNumberFormat="1" applyFont="1" applyFill="1" applyBorder="1" applyAlignment="1" applyProtection="1">
      <alignment vertical="top"/>
    </xf>
    <xf numFmtId="0" fontId="11" fillId="0" borderId="13" xfId="0" applyNumberFormat="1" applyFont="1" applyFill="1" applyBorder="1" applyAlignment="1" applyProtection="1">
      <alignment vertical="top" wrapText="1"/>
    </xf>
    <xf numFmtId="0" fontId="6" fillId="0" borderId="20" xfId="0" applyNumberFormat="1" applyFont="1" applyFill="1" applyBorder="1" applyAlignment="1" applyProtection="1">
      <alignment vertical="top" wrapText="1"/>
    </xf>
    <xf numFmtId="0" fontId="19" fillId="0" borderId="0" xfId="0" applyNumberFormat="1" applyFont="1" applyFill="1" applyBorder="1" applyAlignment="1" applyProtection="1">
      <alignment vertical="center" wrapText="1"/>
    </xf>
    <xf numFmtId="0" fontId="19" fillId="0" borderId="41" xfId="0" applyNumberFormat="1" applyFont="1" applyFill="1" applyBorder="1" applyAlignment="1" applyProtection="1">
      <alignment vertical="center" wrapText="1"/>
    </xf>
    <xf numFmtId="0" fontId="19" fillId="0" borderId="39" xfId="0" applyNumberFormat="1" applyFont="1" applyFill="1" applyBorder="1" applyAlignment="1" applyProtection="1">
      <alignment vertical="center" wrapText="1"/>
    </xf>
    <xf numFmtId="0" fontId="19" fillId="0" borderId="40" xfId="0" applyNumberFormat="1" applyFont="1" applyFill="1" applyBorder="1" applyAlignment="1" applyProtection="1">
      <alignment vertical="center" wrapText="1"/>
    </xf>
    <xf numFmtId="0" fontId="19" fillId="0" borderId="5" xfId="0" applyNumberFormat="1" applyFont="1" applyFill="1" applyBorder="1" applyAlignment="1" applyProtection="1">
      <alignment horizontal="left" vertical="center" wrapText="1"/>
    </xf>
    <xf numFmtId="0" fontId="17" fillId="3" borderId="2" xfId="2" applyNumberFormat="1" applyBorder="1" applyAlignment="1" applyProtection="1">
      <alignment horizontal="center" vertical="center" wrapText="1"/>
    </xf>
    <xf numFmtId="0" fontId="16" fillId="2" borderId="5" xfId="1" applyNumberFormat="1" applyBorder="1" applyAlignment="1" applyProtection="1">
      <alignment horizontal="center" vertical="center" wrapText="1"/>
    </xf>
    <xf numFmtId="0" fontId="6" fillId="0" borderId="0" xfId="0" applyNumberFormat="1" applyFont="1" applyFill="1" applyBorder="1" applyAlignment="1" applyProtection="1">
      <alignment vertical="top"/>
    </xf>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vertical="top" wrapText="1"/>
    </xf>
    <xf numFmtId="0" fontId="25" fillId="0" borderId="0" xfId="0" applyNumberFormat="1" applyFont="1" applyFill="1" applyBorder="1" applyAlignment="1" applyProtection="1">
      <alignment vertical="top"/>
    </xf>
    <xf numFmtId="165" fontId="19" fillId="12" borderId="31" xfId="0" applyNumberFormat="1" applyFont="1" applyFill="1" applyBorder="1" applyAlignment="1" applyProtection="1">
      <alignment horizontal="justify" vertical="center" wrapText="1"/>
    </xf>
    <xf numFmtId="0" fontId="19" fillId="12" borderId="6" xfId="0" applyNumberFormat="1" applyFont="1" applyFill="1" applyBorder="1" applyAlignment="1" applyProtection="1">
      <alignment horizontal="justify" vertical="center" wrapText="1"/>
    </xf>
    <xf numFmtId="0" fontId="1" fillId="12" borderId="1" xfId="0" applyNumberFormat="1" applyFont="1" applyFill="1" applyBorder="1" applyAlignment="1" applyProtection="1">
      <alignment vertical="top" wrapText="1"/>
    </xf>
    <xf numFmtId="0" fontId="1" fillId="0" borderId="15" xfId="0" applyNumberFormat="1" applyFont="1" applyFill="1" applyBorder="1" applyAlignment="1" applyProtection="1">
      <alignment vertical="top" wrapText="1"/>
    </xf>
    <xf numFmtId="0" fontId="1" fillId="12" borderId="13" xfId="0" applyNumberFormat="1" applyFont="1" applyFill="1" applyBorder="1" applyAlignment="1" applyProtection="1">
      <alignment vertical="top" wrapText="1"/>
    </xf>
    <xf numFmtId="0" fontId="1" fillId="12" borderId="15" xfId="0" applyNumberFormat="1" applyFont="1" applyFill="1" applyBorder="1" applyAlignment="1" applyProtection="1">
      <alignment vertical="top" wrapText="1"/>
    </xf>
    <xf numFmtId="0" fontId="9" fillId="12" borderId="1" xfId="0" applyNumberFormat="1" applyFont="1" applyFill="1" applyBorder="1" applyAlignment="1" applyProtection="1">
      <alignment horizontal="left" vertical="center" wrapText="1"/>
    </xf>
    <xf numFmtId="164" fontId="9" fillId="12" borderId="15" xfId="0" applyNumberFormat="1" applyFont="1" applyFill="1" applyBorder="1" applyAlignment="1" applyProtection="1">
      <alignment horizontal="left" vertical="center" wrapText="1"/>
    </xf>
    <xf numFmtId="164" fontId="9" fillId="12" borderId="1" xfId="0" applyNumberFormat="1" applyFont="1" applyFill="1" applyBorder="1" applyAlignment="1" applyProtection="1">
      <alignment horizontal="left" vertical="center" wrapText="1"/>
    </xf>
    <xf numFmtId="0" fontId="9" fillId="12" borderId="15" xfId="0" applyNumberFormat="1" applyFont="1" applyFill="1" applyBorder="1" applyAlignment="1" applyProtection="1">
      <alignment horizontal="left" vertical="center" wrapText="1"/>
    </xf>
    <xf numFmtId="0" fontId="8" fillId="12" borderId="15" xfId="0" applyNumberFormat="1" applyFont="1" applyFill="1" applyBorder="1" applyAlignment="1" applyProtection="1">
      <alignment vertical="top" wrapText="1"/>
    </xf>
    <xf numFmtId="0" fontId="6" fillId="12" borderId="15" xfId="0" applyNumberFormat="1" applyFont="1" applyFill="1" applyBorder="1" applyAlignment="1" applyProtection="1">
      <alignment vertical="top" wrapText="1"/>
    </xf>
    <xf numFmtId="0" fontId="8" fillId="12" borderId="1" xfId="0" applyNumberFormat="1" applyFont="1" applyFill="1" applyBorder="1" applyAlignment="1" applyProtection="1">
      <alignment vertical="top" wrapText="1"/>
    </xf>
    <xf numFmtId="0" fontId="1" fillId="12" borderId="1" xfId="0" applyNumberFormat="1" applyFont="1" applyFill="1" applyBorder="1" applyAlignment="1" applyProtection="1">
      <alignment vertical="top"/>
    </xf>
    <xf numFmtId="164" fontId="0" fillId="12" borderId="0" xfId="0" applyNumberFormat="1" applyFont="1" applyFill="1" applyBorder="1" applyAlignment="1" applyProtection="1">
      <alignment vertical="top"/>
    </xf>
    <xf numFmtId="0" fontId="12" fillId="12" borderId="1" xfId="0" applyNumberFormat="1" applyFont="1" applyFill="1" applyBorder="1" applyAlignment="1" applyProtection="1">
      <alignment horizontal="left" vertical="center" wrapText="1"/>
    </xf>
    <xf numFmtId="0" fontId="7" fillId="12" borderId="1" xfId="0" applyNumberFormat="1" applyFont="1" applyFill="1" applyBorder="1" applyAlignment="1" applyProtection="1">
      <alignment horizontal="left" vertical="center" wrapText="1"/>
    </xf>
    <xf numFmtId="0" fontId="6" fillId="12" borderId="1" xfId="0" applyNumberFormat="1" applyFont="1" applyFill="1" applyBorder="1" applyAlignment="1" applyProtection="1">
      <alignment vertical="top" wrapText="1"/>
    </xf>
    <xf numFmtId="0" fontId="8" fillId="12" borderId="1" xfId="0" applyNumberFormat="1" applyFont="1" applyFill="1" applyBorder="1" applyAlignment="1" applyProtection="1">
      <alignment horizontal="center" vertical="center" wrapText="1"/>
    </xf>
    <xf numFmtId="164" fontId="2" fillId="12" borderId="1" xfId="0" applyNumberFormat="1" applyFont="1" applyFill="1" applyBorder="1" applyAlignment="1" applyProtection="1">
      <alignment horizontal="left" vertical="center" wrapText="1"/>
    </xf>
    <xf numFmtId="0" fontId="2" fillId="12" borderId="1" xfId="0" applyNumberFormat="1" applyFont="1" applyFill="1" applyBorder="1" applyAlignment="1" applyProtection="1">
      <alignment horizontal="left" vertical="center" wrapText="1"/>
    </xf>
    <xf numFmtId="164" fontId="1" fillId="12" borderId="1" xfId="0" applyNumberFormat="1" applyFont="1" applyFill="1" applyBorder="1" applyAlignment="1" applyProtection="1">
      <alignment horizontal="left" vertical="top" wrapText="1"/>
    </xf>
    <xf numFmtId="0" fontId="6" fillId="12" borderId="1" xfId="0" applyNumberFormat="1" applyFont="1" applyFill="1" applyBorder="1" applyAlignment="1" applyProtection="1">
      <alignment horizontal="left" vertical="top" wrapText="1"/>
    </xf>
    <xf numFmtId="0" fontId="1" fillId="12" borderId="1" xfId="0" applyNumberFormat="1" applyFont="1" applyFill="1" applyBorder="1" applyAlignment="1" applyProtection="1">
      <alignment horizontal="left" vertical="top" wrapText="1"/>
    </xf>
    <xf numFmtId="0" fontId="8" fillId="12" borderId="1" xfId="0" applyNumberFormat="1" applyFont="1" applyFill="1" applyBorder="1" applyAlignment="1" applyProtection="1">
      <alignment horizontal="center" vertical="top"/>
    </xf>
    <xf numFmtId="164" fontId="1" fillId="12" borderId="1" xfId="0" applyNumberFormat="1" applyFont="1" applyFill="1" applyBorder="1" applyAlignment="1" applyProtection="1">
      <alignment vertical="top"/>
    </xf>
    <xf numFmtId="0" fontId="8" fillId="12" borderId="1" xfId="0" applyNumberFormat="1" applyFont="1" applyFill="1" applyBorder="1" applyAlignment="1" applyProtection="1">
      <alignment horizontal="left" vertical="center" wrapText="1"/>
    </xf>
    <xf numFmtId="164" fontId="3" fillId="12" borderId="1" xfId="0" applyNumberFormat="1" applyFont="1" applyFill="1" applyBorder="1" applyAlignment="1" applyProtection="1">
      <alignment horizontal="left" vertical="top" indent="2"/>
    </xf>
    <xf numFmtId="0" fontId="1" fillId="12" borderId="1" xfId="0" applyNumberFormat="1" applyFont="1" applyFill="1" applyBorder="1" applyAlignment="1" applyProtection="1">
      <alignment horizontal="left" vertical="top"/>
    </xf>
    <xf numFmtId="0" fontId="3" fillId="12" borderId="1" xfId="0" applyNumberFormat="1" applyFont="1" applyFill="1" applyBorder="1" applyAlignment="1" applyProtection="1">
      <alignment horizontal="right" vertical="center"/>
    </xf>
    <xf numFmtId="0" fontId="3" fillId="12" borderId="16" xfId="0" applyNumberFormat="1" applyFont="1" applyFill="1" applyBorder="1" applyAlignment="1" applyProtection="1">
      <alignment horizontal="right" vertical="center"/>
    </xf>
    <xf numFmtId="0" fontId="8" fillId="12" borderId="16" xfId="0" applyNumberFormat="1" applyFont="1" applyFill="1" applyBorder="1" applyAlignment="1" applyProtection="1">
      <alignment horizontal="center" vertical="center" wrapText="1"/>
    </xf>
    <xf numFmtId="164" fontId="3" fillId="12" borderId="16" xfId="0" applyNumberFormat="1" applyFont="1" applyFill="1" applyBorder="1" applyAlignment="1" applyProtection="1">
      <alignment horizontal="left" vertical="top" indent="2"/>
    </xf>
    <xf numFmtId="0" fontId="1" fillId="12" borderId="16" xfId="0" applyNumberFormat="1" applyFont="1" applyFill="1" applyBorder="1" applyAlignment="1" applyProtection="1">
      <alignment horizontal="left" vertical="top"/>
    </xf>
    <xf numFmtId="0" fontId="1" fillId="12" borderId="16" xfId="0" applyNumberFormat="1" applyFont="1" applyFill="1" applyBorder="1" applyAlignment="1" applyProtection="1">
      <alignment vertical="top"/>
    </xf>
    <xf numFmtId="0" fontId="1" fillId="12" borderId="0" xfId="0" applyNumberFormat="1" applyFont="1" applyFill="1" applyBorder="1" applyAlignment="1" applyProtection="1">
      <alignment vertical="top"/>
    </xf>
    <xf numFmtId="0" fontId="3" fillId="12" borderId="10" xfId="0" applyNumberFormat="1" applyFont="1" applyFill="1" applyBorder="1" applyAlignment="1" applyProtection="1">
      <alignment horizontal="right" vertical="center"/>
    </xf>
    <xf numFmtId="0" fontId="8" fillId="12" borderId="10" xfId="0" applyNumberFormat="1" applyFont="1" applyFill="1" applyBorder="1" applyAlignment="1" applyProtection="1">
      <alignment horizontal="center" vertical="center" wrapText="1"/>
    </xf>
    <xf numFmtId="164" fontId="3" fillId="12" borderId="10" xfId="0" applyNumberFormat="1" applyFont="1" applyFill="1" applyBorder="1" applyAlignment="1" applyProtection="1">
      <alignment horizontal="left" vertical="top" indent="2"/>
    </xf>
    <xf numFmtId="0" fontId="1" fillId="12" borderId="10" xfId="0" applyNumberFormat="1" applyFont="1" applyFill="1" applyBorder="1" applyAlignment="1" applyProtection="1">
      <alignment horizontal="left" vertical="top"/>
    </xf>
    <xf numFmtId="0" fontId="1" fillId="12" borderId="10" xfId="0" applyNumberFormat="1" applyFont="1" applyFill="1" applyBorder="1" applyAlignment="1" applyProtection="1">
      <alignment vertical="top"/>
    </xf>
    <xf numFmtId="0" fontId="11" fillId="12" borderId="15" xfId="0" applyNumberFormat="1" applyFont="1" applyFill="1" applyBorder="1" applyAlignment="1" applyProtection="1">
      <alignment vertical="top" wrapText="1"/>
    </xf>
    <xf numFmtId="0" fontId="14" fillId="12" borderId="15" xfId="0" applyNumberFormat="1" applyFont="1" applyFill="1" applyBorder="1" applyAlignment="1" applyProtection="1">
      <alignment horizontal="left" vertical="center" wrapText="1"/>
    </xf>
    <xf numFmtId="164" fontId="14" fillId="12" borderId="15" xfId="0" applyNumberFormat="1" applyFont="1" applyFill="1" applyBorder="1" applyAlignment="1" applyProtection="1">
      <alignment horizontal="left" vertical="center" wrapText="1"/>
    </xf>
    <xf numFmtId="0" fontId="11" fillId="12" borderId="1" xfId="0" applyNumberFormat="1" applyFont="1" applyFill="1" applyBorder="1" applyAlignment="1" applyProtection="1">
      <alignment vertical="top" wrapText="1"/>
    </xf>
    <xf numFmtId="0" fontId="14" fillId="12" borderId="1" xfId="0" applyNumberFormat="1" applyFont="1" applyFill="1" applyBorder="1" applyAlignment="1" applyProtection="1">
      <alignment horizontal="left" vertical="center" wrapText="1"/>
    </xf>
    <xf numFmtId="164" fontId="14" fillId="12" borderId="1" xfId="0" applyNumberFormat="1" applyFont="1" applyFill="1" applyBorder="1" applyAlignment="1" applyProtection="1">
      <alignment horizontal="left" vertical="center" wrapText="1"/>
    </xf>
    <xf numFmtId="164" fontId="1" fillId="12" borderId="0" xfId="0" applyNumberFormat="1" applyFont="1" applyFill="1" applyBorder="1" applyAlignment="1" applyProtection="1">
      <alignment vertical="top"/>
    </xf>
    <xf numFmtId="0" fontId="15" fillId="12" borderId="1" xfId="0" applyNumberFormat="1" applyFont="1" applyFill="1" applyBorder="1" applyAlignment="1" applyProtection="1">
      <alignment horizontal="left" vertical="center" wrapText="1"/>
    </xf>
    <xf numFmtId="0" fontId="11" fillId="12" borderId="1" xfId="0" applyNumberFormat="1" applyFont="1" applyFill="1" applyBorder="1" applyAlignment="1" applyProtection="1">
      <alignment horizontal="left" vertical="top" wrapText="1"/>
    </xf>
    <xf numFmtId="164" fontId="6" fillId="12" borderId="1" xfId="0" applyNumberFormat="1" applyFont="1" applyFill="1" applyBorder="1" applyAlignment="1" applyProtection="1">
      <alignment vertical="top"/>
    </xf>
    <xf numFmtId="0" fontId="3" fillId="12" borderId="1" xfId="0" applyNumberFormat="1" applyFont="1" applyFill="1" applyBorder="1" applyAlignment="1" applyProtection="1">
      <alignment horizontal="right" vertical="center" wrapText="1"/>
    </xf>
    <xf numFmtId="0" fontId="6" fillId="12" borderId="16" xfId="0" applyNumberFormat="1" applyFont="1" applyFill="1" applyBorder="1" applyAlignment="1" applyProtection="1">
      <alignment vertical="top" wrapText="1"/>
    </xf>
    <xf numFmtId="0" fontId="2" fillId="12" borderId="16" xfId="0" applyNumberFormat="1" applyFont="1" applyFill="1" applyBorder="1" applyAlignment="1" applyProtection="1">
      <alignment horizontal="left" vertical="center" wrapText="1"/>
    </xf>
    <xf numFmtId="164" fontId="2" fillId="12" borderId="16" xfId="0" applyNumberFormat="1" applyFont="1" applyFill="1" applyBorder="1" applyAlignment="1" applyProtection="1">
      <alignment horizontal="left" vertical="center" wrapText="1"/>
    </xf>
    <xf numFmtId="0" fontId="1" fillId="12" borderId="16" xfId="0" applyNumberFormat="1" applyFont="1" applyFill="1" applyBorder="1" applyAlignment="1" applyProtection="1">
      <alignment vertical="top" wrapText="1"/>
    </xf>
    <xf numFmtId="0" fontId="9" fillId="12" borderId="16" xfId="0" applyNumberFormat="1" applyFont="1" applyFill="1" applyBorder="1" applyAlignment="1" applyProtection="1">
      <alignment horizontal="left" vertical="center" wrapText="1"/>
    </xf>
    <xf numFmtId="164" fontId="2" fillId="12" borderId="16" xfId="0" applyNumberFormat="1" applyFont="1" applyFill="1" applyBorder="1" applyAlignment="1" applyProtection="1">
      <alignment horizontal="left" vertical="center" wrapText="1" indent="1"/>
    </xf>
    <xf numFmtId="0" fontId="2" fillId="12" borderId="16" xfId="0" applyNumberFormat="1" applyFont="1" applyFill="1" applyBorder="1" applyAlignment="1" applyProtection="1">
      <alignment horizontal="left" vertical="center" wrapText="1" indent="1"/>
    </xf>
    <xf numFmtId="0" fontId="6" fillId="12" borderId="9" xfId="0" applyNumberFormat="1" applyFont="1" applyFill="1" applyBorder="1" applyAlignment="1" applyProtection="1">
      <alignment vertical="top" wrapText="1"/>
    </xf>
    <xf numFmtId="0" fontId="8" fillId="12" borderId="9" xfId="0" applyNumberFormat="1" applyFont="1" applyFill="1" applyBorder="1" applyAlignment="1" applyProtection="1">
      <alignment vertical="top" wrapText="1"/>
    </xf>
    <xf numFmtId="0" fontId="1" fillId="12" borderId="9" xfId="0" applyNumberFormat="1" applyFont="1" applyFill="1" applyBorder="1" applyAlignment="1" applyProtection="1">
      <alignment vertical="top" wrapText="1"/>
    </xf>
    <xf numFmtId="0" fontId="9" fillId="12" borderId="9" xfId="0" applyNumberFormat="1" applyFont="1" applyFill="1" applyBorder="1" applyAlignment="1" applyProtection="1">
      <alignment horizontal="left" vertical="center" wrapText="1"/>
    </xf>
    <xf numFmtId="0" fontId="8" fillId="12" borderId="0" xfId="0" applyNumberFormat="1" applyFont="1" applyFill="1" applyBorder="1" applyAlignment="1" applyProtection="1">
      <alignment vertical="top"/>
    </xf>
    <xf numFmtId="0" fontId="19" fillId="12" borderId="2" xfId="0" applyNumberFormat="1" applyFont="1" applyFill="1" applyBorder="1" applyAlignment="1" applyProtection="1">
      <alignment horizontal="left" vertical="center" wrapText="1"/>
    </xf>
    <xf numFmtId="0" fontId="19" fillId="12" borderId="31" xfId="0" applyNumberFormat="1" applyFont="1" applyFill="1" applyBorder="1" applyAlignment="1" applyProtection="1">
      <alignment horizontal="left" vertical="center" wrapText="1"/>
    </xf>
    <xf numFmtId="165" fontId="19" fillId="12" borderId="0" xfId="0" applyNumberFormat="1" applyFont="1" applyFill="1" applyBorder="1" applyAlignment="1" applyProtection="1">
      <alignment horizontal="justify" vertical="center" wrapText="1"/>
    </xf>
    <xf numFmtId="0" fontId="19" fillId="12" borderId="5" xfId="0" applyNumberFormat="1" applyFont="1" applyFill="1" applyBorder="1" applyAlignment="1" applyProtection="1">
      <alignment horizontal="left" vertical="center" wrapText="1"/>
    </xf>
    <xf numFmtId="0" fontId="19" fillId="12" borderId="0" xfId="0" applyNumberFormat="1" applyFont="1" applyFill="1" applyBorder="1" applyAlignment="1" applyProtection="1">
      <alignment horizontal="left" vertical="center" wrapText="1"/>
    </xf>
    <xf numFmtId="0" fontId="1" fillId="12" borderId="0" xfId="0" applyNumberFormat="1" applyFont="1" applyFill="1" applyBorder="1" applyAlignment="1" applyProtection="1">
      <alignment vertical="top" wrapText="1"/>
    </xf>
    <xf numFmtId="0" fontId="19" fillId="0" borderId="43" xfId="0" applyNumberFormat="1" applyFont="1" applyFill="1" applyBorder="1" applyAlignment="1" applyProtection="1">
      <alignment horizontal="left" vertical="center" wrapText="1"/>
    </xf>
    <xf numFmtId="0" fontId="19" fillId="0" borderId="5" xfId="0" applyNumberFormat="1" applyFont="1" applyFill="1" applyBorder="1" applyAlignment="1" applyProtection="1">
      <alignment horizontal="left" vertical="center" wrapText="1"/>
    </xf>
    <xf numFmtId="0" fontId="19" fillId="0" borderId="41" xfId="0" applyNumberFormat="1" applyFont="1" applyFill="1" applyBorder="1" applyAlignment="1" applyProtection="1">
      <alignment horizontal="left" vertical="center" wrapText="1"/>
    </xf>
    <xf numFmtId="0" fontId="20" fillId="0" borderId="8" xfId="0" applyNumberFormat="1" applyFont="1" applyFill="1" applyBorder="1" applyAlignment="1" applyProtection="1">
      <alignment horizontal="center" vertical="center" textRotation="90" wrapText="1"/>
    </xf>
    <xf numFmtId="0" fontId="20" fillId="0" borderId="5" xfId="0" applyNumberFormat="1" applyFont="1" applyFill="1" applyBorder="1" applyAlignment="1" applyProtection="1">
      <alignment horizontal="center" vertical="center" textRotation="90" wrapText="1"/>
    </xf>
    <xf numFmtId="0" fontId="20" fillId="0" borderId="4" xfId="0" applyNumberFormat="1" applyFont="1" applyFill="1" applyBorder="1" applyAlignment="1" applyProtection="1">
      <alignment horizontal="center" vertical="center" textRotation="90" wrapText="1"/>
    </xf>
    <xf numFmtId="0" fontId="19" fillId="5" borderId="33" xfId="4" applyNumberFormat="1" applyFont="1" applyBorder="1" applyAlignment="1" applyProtection="1">
      <alignment horizontal="center" vertical="center" wrapText="1"/>
    </xf>
    <xf numFmtId="0" fontId="19" fillId="5" borderId="34" xfId="4" applyNumberFormat="1" applyFont="1" applyBorder="1" applyAlignment="1" applyProtection="1">
      <alignment horizontal="center" vertical="center" wrapText="1"/>
    </xf>
    <xf numFmtId="0" fontId="19" fillId="5" borderId="35" xfId="4" applyNumberFormat="1" applyFont="1" applyBorder="1" applyAlignment="1" applyProtection="1">
      <alignment horizontal="center" vertical="center" wrapText="1"/>
    </xf>
    <xf numFmtId="0" fontId="19" fillId="0" borderId="28"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center" vertical="center" wrapText="1"/>
    </xf>
    <xf numFmtId="0" fontId="19" fillId="0" borderId="32" xfId="0" applyNumberFormat="1" applyFont="1" applyFill="1" applyBorder="1" applyAlignment="1" applyProtection="1">
      <alignment horizontal="center" vertical="center" wrapText="1"/>
    </xf>
    <xf numFmtId="0" fontId="18" fillId="4" borderId="8" xfId="3" applyNumberFormat="1" applyBorder="1" applyAlignment="1" applyProtection="1">
      <alignment horizontal="center" vertical="center" wrapText="1"/>
    </xf>
    <xf numFmtId="0" fontId="18" fillId="4" borderId="4" xfId="3" applyNumberFormat="1" applyBorder="1" applyAlignment="1" applyProtection="1">
      <alignment horizontal="center" vertical="center" wrapText="1"/>
    </xf>
    <xf numFmtId="0" fontId="19" fillId="6" borderId="33" xfId="4" applyNumberFormat="1" applyFont="1" applyFill="1" applyBorder="1" applyAlignment="1" applyProtection="1">
      <alignment horizontal="center" vertical="center" wrapText="1"/>
    </xf>
    <xf numFmtId="0" fontId="19" fillId="6" borderId="34" xfId="4" applyNumberFormat="1" applyFont="1" applyFill="1" applyBorder="1" applyAlignment="1" applyProtection="1">
      <alignment horizontal="center" vertical="center" wrapText="1"/>
    </xf>
    <xf numFmtId="0" fontId="19" fillId="6" borderId="35" xfId="4" applyNumberFormat="1" applyFont="1" applyFill="1" applyBorder="1" applyAlignment="1" applyProtection="1">
      <alignment horizontal="center" vertical="center" wrapText="1"/>
    </xf>
    <xf numFmtId="0" fontId="19" fillId="0" borderId="8" xfId="0" applyNumberFormat="1" applyFont="1" applyFill="1" applyBorder="1" applyAlignment="1" applyProtection="1">
      <alignment horizontal="center" vertical="center" wrapText="1"/>
    </xf>
    <xf numFmtId="0" fontId="19" fillId="0" borderId="4" xfId="0" applyNumberFormat="1" applyFont="1" applyFill="1" applyBorder="1" applyAlignment="1" applyProtection="1">
      <alignment horizontal="center" vertical="center" wrapText="1"/>
    </xf>
    <xf numFmtId="0" fontId="7" fillId="0" borderId="36" xfId="0" applyNumberFormat="1" applyFont="1" applyFill="1" applyBorder="1" applyAlignment="1" applyProtection="1">
      <alignment horizontal="center" vertical="center"/>
    </xf>
    <xf numFmtId="0" fontId="7" fillId="0" borderId="37" xfId="0" applyNumberFormat="1" applyFont="1" applyFill="1" applyBorder="1" applyAlignment="1" applyProtection="1">
      <alignment horizontal="center" vertical="center"/>
    </xf>
    <xf numFmtId="0" fontId="7" fillId="0" borderId="38" xfId="0" applyNumberFormat="1" applyFont="1" applyFill="1" applyBorder="1" applyAlignment="1" applyProtection="1">
      <alignment horizontal="center" vertical="center"/>
    </xf>
    <xf numFmtId="0" fontId="7" fillId="0" borderId="36" xfId="0" applyNumberFormat="1" applyFont="1" applyFill="1" applyBorder="1" applyAlignment="1" applyProtection="1">
      <alignment horizontal="center" vertical="top" wrapText="1"/>
    </xf>
    <xf numFmtId="0" fontId="7" fillId="0" borderId="37" xfId="0" applyNumberFormat="1" applyFont="1" applyFill="1" applyBorder="1" applyAlignment="1" applyProtection="1">
      <alignment horizontal="center" vertical="top" wrapText="1"/>
    </xf>
    <xf numFmtId="0" fontId="7" fillId="0" borderId="38" xfId="0" applyNumberFormat="1" applyFont="1" applyFill="1" applyBorder="1" applyAlignment="1" applyProtection="1">
      <alignment horizontal="center" vertical="top" wrapText="1"/>
    </xf>
    <xf numFmtId="0" fontId="2" fillId="12" borderId="36" xfId="0" applyNumberFormat="1" applyFont="1" applyFill="1" applyBorder="1" applyAlignment="1" applyProtection="1">
      <alignment horizontal="center" vertical="center"/>
    </xf>
    <xf numFmtId="0" fontId="7" fillId="12" borderId="37" xfId="0" applyNumberFormat="1" applyFont="1" applyFill="1" applyBorder="1" applyAlignment="1" applyProtection="1">
      <alignment horizontal="center" vertical="center"/>
    </xf>
    <xf numFmtId="0" fontId="7" fillId="12" borderId="38" xfId="0" applyNumberFormat="1" applyFont="1" applyFill="1" applyBorder="1" applyAlignment="1" applyProtection="1">
      <alignment horizontal="center" vertical="center"/>
    </xf>
    <xf numFmtId="0" fontId="2" fillId="0" borderId="36" xfId="0" applyNumberFormat="1" applyFont="1" applyFill="1" applyBorder="1" applyAlignment="1" applyProtection="1">
      <alignment horizontal="center" vertical="center"/>
    </xf>
    <xf numFmtId="0" fontId="7" fillId="0" borderId="36" xfId="0" applyNumberFormat="1" applyFont="1" applyFill="1" applyBorder="1" applyAlignment="1" applyProtection="1">
      <alignment horizontal="center" vertical="top"/>
    </xf>
    <xf numFmtId="0" fontId="7" fillId="0" borderId="37" xfId="0" applyNumberFormat="1" applyFont="1" applyFill="1" applyBorder="1" applyAlignment="1" applyProtection="1">
      <alignment horizontal="center" vertical="top"/>
    </xf>
    <xf numFmtId="0" fontId="7" fillId="0" borderId="38" xfId="0" applyNumberFormat="1" applyFont="1" applyFill="1" applyBorder="1" applyAlignment="1" applyProtection="1">
      <alignment horizontal="center" vertical="top"/>
    </xf>
    <xf numFmtId="0" fontId="7" fillId="0" borderId="36" xfId="0" applyNumberFormat="1" applyFont="1" applyFill="1" applyBorder="1" applyAlignment="1" applyProtection="1">
      <alignment horizontal="center" vertical="center" wrapText="1"/>
    </xf>
    <xf numFmtId="0" fontId="7" fillId="0" borderId="37" xfId="0" applyNumberFormat="1" applyFont="1" applyFill="1" applyBorder="1" applyAlignment="1" applyProtection="1">
      <alignment horizontal="center" vertical="center" wrapText="1"/>
    </xf>
    <xf numFmtId="0" fontId="7" fillId="0" borderId="38" xfId="0" applyNumberFormat="1" applyFont="1" applyFill="1" applyBorder="1" applyAlignment="1" applyProtection="1">
      <alignment horizontal="center" vertical="center" wrapText="1"/>
    </xf>
    <xf numFmtId="0" fontId="6" fillId="0" borderId="17"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0" borderId="18" xfId="0" applyNumberFormat="1" applyFont="1" applyFill="1" applyBorder="1" applyAlignment="1" applyProtection="1">
      <alignment horizontal="center" vertical="center" wrapText="1"/>
    </xf>
    <xf numFmtId="0" fontId="2" fillId="0" borderId="10" xfId="0" applyNumberFormat="1" applyFont="1" applyFill="1" applyBorder="1" applyAlignment="1" applyProtection="1">
      <alignment horizontal="center" vertical="top"/>
    </xf>
    <xf numFmtId="0" fontId="2" fillId="0" borderId="11" xfId="0" applyNumberFormat="1" applyFont="1" applyFill="1" applyBorder="1" applyAlignment="1" applyProtection="1">
      <alignment horizontal="center" vertical="top"/>
    </xf>
    <xf numFmtId="0" fontId="2" fillId="0" borderId="18" xfId="0" applyNumberFormat="1" applyFont="1" applyFill="1" applyBorder="1" applyAlignment="1" applyProtection="1">
      <alignment horizontal="center" vertical="top"/>
    </xf>
    <xf numFmtId="0" fontId="8" fillId="0" borderId="10" xfId="0" applyNumberFormat="1" applyFont="1" applyFill="1" applyBorder="1" applyAlignment="1" applyProtection="1">
      <alignment horizontal="center" vertical="top" wrapText="1"/>
    </xf>
    <xf numFmtId="0" fontId="8" fillId="0" borderId="11" xfId="0" applyNumberFormat="1" applyFont="1" applyFill="1" applyBorder="1" applyAlignment="1" applyProtection="1">
      <alignment horizontal="center" vertical="top" wrapText="1"/>
    </xf>
    <xf numFmtId="0" fontId="8" fillId="0" borderId="18" xfId="0" applyNumberFormat="1" applyFont="1" applyFill="1" applyBorder="1" applyAlignment="1" applyProtection="1">
      <alignment horizontal="center" vertical="top" wrapText="1"/>
    </xf>
    <xf numFmtId="0" fontId="8" fillId="0" borderId="17" xfId="0" applyNumberFormat="1" applyFont="1" applyFill="1" applyBorder="1" applyAlignment="1" applyProtection="1">
      <alignment horizontal="center" vertical="top" wrapText="1"/>
    </xf>
    <xf numFmtId="0" fontId="8" fillId="0" borderId="15" xfId="0" applyNumberFormat="1" applyFont="1" applyFill="1" applyBorder="1" applyAlignment="1" applyProtection="1">
      <alignment horizontal="left" vertical="top" wrapText="1"/>
    </xf>
    <xf numFmtId="0" fontId="8" fillId="0" borderId="1" xfId="0" applyNumberFormat="1" applyFont="1" applyFill="1" applyBorder="1" applyAlignment="1" applyProtection="1">
      <alignment horizontal="left" vertical="top" wrapText="1"/>
    </xf>
    <xf numFmtId="0" fontId="8" fillId="0" borderId="16" xfId="0" applyNumberFormat="1" applyFont="1" applyFill="1" applyBorder="1" applyAlignment="1" applyProtection="1">
      <alignment horizontal="left" vertical="top" wrapText="1"/>
    </xf>
    <xf numFmtId="0" fontId="2" fillId="12" borderId="36" xfId="0" applyNumberFormat="1" applyFont="1" applyFill="1" applyBorder="1" applyAlignment="1" applyProtection="1">
      <alignment horizontal="center" vertical="center" wrapText="1"/>
    </xf>
    <xf numFmtId="0" fontId="7" fillId="12" borderId="37" xfId="0" applyNumberFormat="1" applyFont="1" applyFill="1" applyBorder="1" applyAlignment="1" applyProtection="1">
      <alignment horizontal="center" vertical="center" wrapText="1"/>
    </xf>
    <xf numFmtId="0" fontId="7" fillId="12" borderId="38" xfId="0" applyNumberFormat="1" applyFont="1" applyFill="1" applyBorder="1" applyAlignment="1" applyProtection="1">
      <alignment horizontal="center" vertical="center" wrapText="1"/>
    </xf>
  </cellXfs>
  <cellStyles count="8">
    <cellStyle name="Currency 2" xfId="7"/>
    <cellStyle name="Dobro" xfId="1" builtinId="26"/>
    <cellStyle name="Navadno" xfId="0" builtinId="0"/>
    <cellStyle name="Nevtralno" xfId="3" builtinId="28"/>
    <cellStyle name="Note 2" xfId="6"/>
    <cellStyle name="Opomba" xfId="4" builtinId="10"/>
    <cellStyle name="Slabo" xfId="2" builtinId="27"/>
    <cellStyle name="Valuta" xfId="5" builtinId="4"/>
  </cellStyles>
  <dxfs count="0"/>
  <tableStyles count="0" defaultTableStyle="TableStyleMedium2" defaultPivotStyle="PivotStyleLight16"/>
  <colors>
    <mruColors>
      <color rgb="FFFF9999"/>
      <color rgb="FFFFCCCC"/>
      <color rgb="FFC5FF21"/>
      <color rgb="FFFF7C80"/>
      <color rgb="FFFFCD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jpeg"/><Relationship Id="rId18" Type="http://schemas.openxmlformats.org/officeDocument/2006/relationships/image" Target="../media/image20.jpeg"/><Relationship Id="rId26" Type="http://schemas.openxmlformats.org/officeDocument/2006/relationships/image" Target="../media/image28.jpeg"/><Relationship Id="rId3" Type="http://schemas.openxmlformats.org/officeDocument/2006/relationships/image" Target="../media/image5.jpeg"/><Relationship Id="rId21" Type="http://schemas.openxmlformats.org/officeDocument/2006/relationships/image" Target="../media/image23.jpeg"/><Relationship Id="rId7" Type="http://schemas.openxmlformats.org/officeDocument/2006/relationships/image" Target="../media/image9.jpeg"/><Relationship Id="rId12" Type="http://schemas.openxmlformats.org/officeDocument/2006/relationships/image" Target="../media/image14.jpeg"/><Relationship Id="rId17" Type="http://schemas.openxmlformats.org/officeDocument/2006/relationships/image" Target="../media/image19.jpeg"/><Relationship Id="rId25" Type="http://schemas.openxmlformats.org/officeDocument/2006/relationships/image" Target="../media/image27.jpeg"/><Relationship Id="rId2" Type="http://schemas.openxmlformats.org/officeDocument/2006/relationships/image" Target="../media/image4.jpeg"/><Relationship Id="rId16" Type="http://schemas.openxmlformats.org/officeDocument/2006/relationships/image" Target="../media/image18.jpeg"/><Relationship Id="rId20" Type="http://schemas.openxmlformats.org/officeDocument/2006/relationships/image" Target="../media/image22.jpeg"/><Relationship Id="rId29" Type="http://schemas.openxmlformats.org/officeDocument/2006/relationships/image" Target="../media/image31.jpe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jpeg"/><Relationship Id="rId24" Type="http://schemas.openxmlformats.org/officeDocument/2006/relationships/image" Target="../media/image26.jpeg"/><Relationship Id="rId32" Type="http://schemas.openxmlformats.org/officeDocument/2006/relationships/image" Target="../media/image34.jpeg"/><Relationship Id="rId5" Type="http://schemas.openxmlformats.org/officeDocument/2006/relationships/image" Target="../media/image7.jpeg"/><Relationship Id="rId15" Type="http://schemas.openxmlformats.org/officeDocument/2006/relationships/image" Target="../media/image17.jpeg"/><Relationship Id="rId23" Type="http://schemas.openxmlformats.org/officeDocument/2006/relationships/image" Target="../media/image25.jpeg"/><Relationship Id="rId28" Type="http://schemas.openxmlformats.org/officeDocument/2006/relationships/image" Target="../media/image30.jpeg"/><Relationship Id="rId10" Type="http://schemas.openxmlformats.org/officeDocument/2006/relationships/image" Target="../media/image12.jpeg"/><Relationship Id="rId19" Type="http://schemas.openxmlformats.org/officeDocument/2006/relationships/image" Target="../media/image21.jpeg"/><Relationship Id="rId31" Type="http://schemas.openxmlformats.org/officeDocument/2006/relationships/image" Target="../media/image33.pn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jpeg"/><Relationship Id="rId27" Type="http://schemas.openxmlformats.org/officeDocument/2006/relationships/image" Target="../media/image29.jpeg"/><Relationship Id="rId30" Type="http://schemas.openxmlformats.org/officeDocument/2006/relationships/image" Target="../media/image3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36.jpeg"/><Relationship Id="rId18" Type="http://schemas.openxmlformats.org/officeDocument/2006/relationships/image" Target="../media/image41.jpeg"/><Relationship Id="rId26" Type="http://schemas.openxmlformats.org/officeDocument/2006/relationships/image" Target="../media/image31.jpeg"/><Relationship Id="rId3" Type="http://schemas.openxmlformats.org/officeDocument/2006/relationships/image" Target="../media/image5.jpeg"/><Relationship Id="rId21" Type="http://schemas.openxmlformats.org/officeDocument/2006/relationships/image" Target="../media/image25.jpeg"/><Relationship Id="rId7" Type="http://schemas.openxmlformats.org/officeDocument/2006/relationships/image" Target="../media/image9.jpeg"/><Relationship Id="rId12" Type="http://schemas.openxmlformats.org/officeDocument/2006/relationships/image" Target="../media/image13.jpeg"/><Relationship Id="rId17" Type="http://schemas.openxmlformats.org/officeDocument/2006/relationships/image" Target="../media/image40.jpeg"/><Relationship Id="rId25" Type="http://schemas.openxmlformats.org/officeDocument/2006/relationships/image" Target="../media/image30.jpeg"/><Relationship Id="rId2" Type="http://schemas.openxmlformats.org/officeDocument/2006/relationships/image" Target="../media/image4.jpeg"/><Relationship Id="rId16" Type="http://schemas.openxmlformats.org/officeDocument/2006/relationships/image" Target="../media/image39.jpeg"/><Relationship Id="rId20" Type="http://schemas.openxmlformats.org/officeDocument/2006/relationships/image" Target="../media/image24.jpeg"/><Relationship Id="rId29" Type="http://schemas.openxmlformats.org/officeDocument/2006/relationships/image" Target="../media/image42.jpeg"/><Relationship Id="rId1" Type="http://schemas.openxmlformats.org/officeDocument/2006/relationships/image" Target="../media/image35.jpeg"/><Relationship Id="rId6" Type="http://schemas.openxmlformats.org/officeDocument/2006/relationships/image" Target="../media/image8.jpeg"/><Relationship Id="rId11" Type="http://schemas.openxmlformats.org/officeDocument/2006/relationships/image" Target="../media/image14.jpeg"/><Relationship Id="rId24" Type="http://schemas.openxmlformats.org/officeDocument/2006/relationships/image" Target="../media/image29.jpeg"/><Relationship Id="rId5" Type="http://schemas.openxmlformats.org/officeDocument/2006/relationships/image" Target="../media/image7.jpeg"/><Relationship Id="rId15" Type="http://schemas.openxmlformats.org/officeDocument/2006/relationships/image" Target="../media/image38.jpeg"/><Relationship Id="rId23" Type="http://schemas.openxmlformats.org/officeDocument/2006/relationships/image" Target="../media/image27.jpeg"/><Relationship Id="rId28" Type="http://schemas.openxmlformats.org/officeDocument/2006/relationships/image" Target="../media/image28.jpeg"/><Relationship Id="rId10" Type="http://schemas.openxmlformats.org/officeDocument/2006/relationships/image" Target="../media/image12.jpeg"/><Relationship Id="rId19" Type="http://schemas.openxmlformats.org/officeDocument/2006/relationships/image" Target="../media/image23.jpeg"/><Relationship Id="rId31" Type="http://schemas.openxmlformats.org/officeDocument/2006/relationships/image" Target="../media/image43.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37.jpeg"/><Relationship Id="rId22" Type="http://schemas.openxmlformats.org/officeDocument/2006/relationships/image" Target="../media/image26.jpeg"/><Relationship Id="rId27" Type="http://schemas.openxmlformats.org/officeDocument/2006/relationships/image" Target="../media/image32.jpeg"/><Relationship Id="rId30"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xdr:row>
      <xdr:rowOff>0</xdr:rowOff>
    </xdr:from>
    <xdr:to>
      <xdr:col>0</xdr:col>
      <xdr:colOff>1220117</xdr:colOff>
      <xdr:row>4</xdr:row>
      <xdr:rowOff>2380</xdr:rowOff>
    </xdr:to>
    <xdr:pic>
      <xdr:nvPicPr>
        <xdr:cNvPr id="2" name="Picture 1" descr="http://www.hidrografija.si/images/lights/00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695325"/>
          <a:ext cx="1105817" cy="1657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123826</xdr:colOff>
      <xdr:row>4</xdr:row>
      <xdr:rowOff>9525</xdr:rowOff>
    </xdr:from>
    <xdr:to>
      <xdr:col>0</xdr:col>
      <xdr:colOff>1219200</xdr:colOff>
      <xdr:row>5</xdr:row>
      <xdr:rowOff>2376</xdr:rowOff>
    </xdr:to>
    <xdr:pic>
      <xdr:nvPicPr>
        <xdr:cNvPr id="3" name="Picture 2" descr="http://www.hidrografija.si/images/lights/007.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26" y="2362200"/>
          <a:ext cx="1095374" cy="1631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16168</xdr:colOff>
      <xdr:row>5</xdr:row>
      <xdr:rowOff>19051</xdr:rowOff>
    </xdr:from>
    <xdr:to>
      <xdr:col>0</xdr:col>
      <xdr:colOff>680916</xdr:colOff>
      <xdr:row>5</xdr:row>
      <xdr:rowOff>1009651</xdr:rowOff>
    </xdr:to>
    <xdr:pic>
      <xdr:nvPicPr>
        <xdr:cNvPr id="4" name="Picture 3" descr="http://www.hidrografija.si/images/lights/034.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168" y="4010026"/>
          <a:ext cx="664748"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676276</xdr:colOff>
      <xdr:row>5</xdr:row>
      <xdr:rowOff>1018604</xdr:rowOff>
    </xdr:from>
    <xdr:to>
      <xdr:col>0</xdr:col>
      <xdr:colOff>1304926</xdr:colOff>
      <xdr:row>6</xdr:row>
      <xdr:rowOff>872595</xdr:rowOff>
    </xdr:to>
    <xdr:pic>
      <xdr:nvPicPr>
        <xdr:cNvPr id="5" name="Picture 4" descr="http://www.hidrografija.si/images/lights/035.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6276" y="5009579"/>
          <a:ext cx="628650" cy="939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7</xdr:row>
      <xdr:rowOff>295275</xdr:rowOff>
    </xdr:from>
    <xdr:to>
      <xdr:col>0</xdr:col>
      <xdr:colOff>666750</xdr:colOff>
      <xdr:row>8</xdr:row>
      <xdr:rowOff>2673</xdr:rowOff>
    </xdr:to>
    <xdr:pic>
      <xdr:nvPicPr>
        <xdr:cNvPr id="6" name="Picture 5" descr="http://www.hidrografija.si/images/lights/025.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050" y="6457950"/>
          <a:ext cx="647700" cy="96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676276</xdr:colOff>
      <xdr:row>8</xdr:row>
      <xdr:rowOff>28575</xdr:rowOff>
    </xdr:from>
    <xdr:to>
      <xdr:col>0</xdr:col>
      <xdr:colOff>1307258</xdr:colOff>
      <xdr:row>8</xdr:row>
      <xdr:rowOff>971550</xdr:rowOff>
    </xdr:to>
    <xdr:pic>
      <xdr:nvPicPr>
        <xdr:cNvPr id="7" name="Picture 6" descr="http://www.hidrografija.si/images/lights/026.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76276" y="7419975"/>
          <a:ext cx="630982"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9</xdr:row>
      <xdr:rowOff>76201</xdr:rowOff>
    </xdr:from>
    <xdr:to>
      <xdr:col>0</xdr:col>
      <xdr:colOff>700407</xdr:colOff>
      <xdr:row>9</xdr:row>
      <xdr:rowOff>1066800</xdr:rowOff>
    </xdr:to>
    <xdr:pic>
      <xdr:nvPicPr>
        <xdr:cNvPr id="8" name="Picture 7" descr="http://www.hidrografija.si/images/lights/027.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8100" y="8543926"/>
          <a:ext cx="662307" cy="990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638176</xdr:colOff>
      <xdr:row>10</xdr:row>
      <xdr:rowOff>19050</xdr:rowOff>
    </xdr:from>
    <xdr:to>
      <xdr:col>0</xdr:col>
      <xdr:colOff>1277986</xdr:colOff>
      <xdr:row>10</xdr:row>
      <xdr:rowOff>971550</xdr:rowOff>
    </xdr:to>
    <xdr:pic>
      <xdr:nvPicPr>
        <xdr:cNvPr id="9" name="Picture 8" descr="http://www.hidrografija.si/images/lights/028.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38176" y="9734550"/>
          <a:ext cx="63981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11</xdr:row>
      <xdr:rowOff>266700</xdr:rowOff>
    </xdr:from>
    <xdr:to>
      <xdr:col>0</xdr:col>
      <xdr:colOff>552451</xdr:colOff>
      <xdr:row>11</xdr:row>
      <xdr:rowOff>1089170</xdr:rowOff>
    </xdr:to>
    <xdr:pic>
      <xdr:nvPicPr>
        <xdr:cNvPr id="10" name="Picture 9" descr="http://www.hidrografija.si/images/lights/009.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 y="11210925"/>
          <a:ext cx="552450" cy="822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638175</xdr:colOff>
      <xdr:row>12</xdr:row>
      <xdr:rowOff>19049</xdr:rowOff>
    </xdr:from>
    <xdr:to>
      <xdr:col>0</xdr:col>
      <xdr:colOff>1220215</xdr:colOff>
      <xdr:row>12</xdr:row>
      <xdr:rowOff>887518</xdr:rowOff>
    </xdr:to>
    <xdr:pic>
      <xdr:nvPicPr>
        <xdr:cNvPr id="11" name="Picture 10" descr="http://www.hidrografija.si/images/lights/010.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38175" y="12106274"/>
          <a:ext cx="582040" cy="868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16</xdr:row>
      <xdr:rowOff>1</xdr:rowOff>
    </xdr:from>
    <xdr:to>
      <xdr:col>0</xdr:col>
      <xdr:colOff>742951</xdr:colOff>
      <xdr:row>16</xdr:row>
      <xdr:rowOff>1117817</xdr:rowOff>
    </xdr:to>
    <xdr:pic>
      <xdr:nvPicPr>
        <xdr:cNvPr id="14" name="Picture 13" descr="http://www.hidrografija.si/images/lights/011.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 y="14258926"/>
          <a:ext cx="742950" cy="11178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533401</xdr:colOff>
      <xdr:row>17</xdr:row>
      <xdr:rowOff>9525</xdr:rowOff>
    </xdr:from>
    <xdr:to>
      <xdr:col>0</xdr:col>
      <xdr:colOff>1276351</xdr:colOff>
      <xdr:row>17</xdr:row>
      <xdr:rowOff>1126450</xdr:rowOff>
    </xdr:to>
    <xdr:pic>
      <xdr:nvPicPr>
        <xdr:cNvPr id="15" name="Picture 14" descr="http://www.hidrografija.si/images/lights/012.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33401" y="15649575"/>
          <a:ext cx="742950" cy="111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18</xdr:row>
      <xdr:rowOff>85726</xdr:rowOff>
    </xdr:from>
    <xdr:to>
      <xdr:col>0</xdr:col>
      <xdr:colOff>762000</xdr:colOff>
      <xdr:row>18</xdr:row>
      <xdr:rowOff>1189502</xdr:rowOff>
    </xdr:to>
    <xdr:pic>
      <xdr:nvPicPr>
        <xdr:cNvPr id="16" name="Picture 15" descr="http://www.hidrografija.si/images/lights/013.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9050" y="16954501"/>
          <a:ext cx="742950" cy="1103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19</xdr:row>
      <xdr:rowOff>28575</xdr:rowOff>
    </xdr:from>
    <xdr:to>
      <xdr:col>0</xdr:col>
      <xdr:colOff>1238250</xdr:colOff>
      <xdr:row>19</xdr:row>
      <xdr:rowOff>1155365</xdr:rowOff>
    </xdr:to>
    <xdr:pic>
      <xdr:nvPicPr>
        <xdr:cNvPr id="17" name="Picture 16" descr="http://www.hidrografija.si/images/lights/014.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85775" y="18430875"/>
          <a:ext cx="752475" cy="1126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20</xdr:row>
      <xdr:rowOff>57150</xdr:rowOff>
    </xdr:from>
    <xdr:to>
      <xdr:col>0</xdr:col>
      <xdr:colOff>760311</xdr:colOff>
      <xdr:row>20</xdr:row>
      <xdr:rowOff>1171575</xdr:rowOff>
    </xdr:to>
    <xdr:pic>
      <xdr:nvPicPr>
        <xdr:cNvPr id="18" name="Picture 17" descr="http://www.hidrografija.si/images/lights/015.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9050" y="19992975"/>
          <a:ext cx="741261"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542925</xdr:colOff>
      <xdr:row>21</xdr:row>
      <xdr:rowOff>378953</xdr:rowOff>
    </xdr:from>
    <xdr:to>
      <xdr:col>0</xdr:col>
      <xdr:colOff>1304925</xdr:colOff>
      <xdr:row>21</xdr:row>
      <xdr:rowOff>1515793</xdr:rowOff>
    </xdr:to>
    <xdr:pic>
      <xdr:nvPicPr>
        <xdr:cNvPr id="19" name="Picture 18" descr="http://www.hidrografija.si/images/lights/016.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42925" y="21695903"/>
          <a:ext cx="762000" cy="113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542925</xdr:colOff>
      <xdr:row>22</xdr:row>
      <xdr:rowOff>38100</xdr:rowOff>
    </xdr:from>
    <xdr:ext cx="730801" cy="1095331"/>
    <xdr:pic>
      <xdr:nvPicPr>
        <xdr:cNvPr id="20" name="Picture 19" descr="http://www.hidrografija.si/images/lights/016.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542925" y="22888575"/>
          <a:ext cx="730801" cy="10953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28576</xdr:colOff>
      <xdr:row>23</xdr:row>
      <xdr:rowOff>23277</xdr:rowOff>
    </xdr:from>
    <xdr:ext cx="742949" cy="1122383"/>
    <xdr:pic>
      <xdr:nvPicPr>
        <xdr:cNvPr id="21" name="Picture 20" descr="http://www.hidrografija.si/images/lights/015.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8576" y="24102477"/>
          <a:ext cx="742949" cy="11223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19051</xdr:colOff>
      <xdr:row>23</xdr:row>
      <xdr:rowOff>1323975</xdr:rowOff>
    </xdr:from>
    <xdr:to>
      <xdr:col>0</xdr:col>
      <xdr:colOff>762001</xdr:colOff>
      <xdr:row>24</xdr:row>
      <xdr:rowOff>903776</xdr:rowOff>
    </xdr:to>
    <xdr:pic>
      <xdr:nvPicPr>
        <xdr:cNvPr id="22" name="Picture 21" descr="http://www.hidrografija.si/images/lights/017.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9051" y="25403175"/>
          <a:ext cx="742950" cy="1113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27</xdr:row>
      <xdr:rowOff>19050</xdr:rowOff>
    </xdr:from>
    <xdr:to>
      <xdr:col>0</xdr:col>
      <xdr:colOff>1155568</xdr:colOff>
      <xdr:row>32</xdr:row>
      <xdr:rowOff>3263</xdr:rowOff>
    </xdr:to>
    <xdr:pic>
      <xdr:nvPicPr>
        <xdr:cNvPr id="25" name="Picture 24" descr="http://www.hidrografija.si/images/lights/020.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42875" y="27898725"/>
          <a:ext cx="1012693" cy="1508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32</xdr:row>
      <xdr:rowOff>9526</xdr:rowOff>
    </xdr:from>
    <xdr:to>
      <xdr:col>0</xdr:col>
      <xdr:colOff>1129385</xdr:colOff>
      <xdr:row>32</xdr:row>
      <xdr:rowOff>1421534</xdr:rowOff>
    </xdr:to>
    <xdr:pic>
      <xdr:nvPicPr>
        <xdr:cNvPr id="26" name="Picture 25" descr="http://www.hidrografija.si/images/lights/008.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80975" y="29413201"/>
          <a:ext cx="948410" cy="14120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142874</xdr:colOff>
      <xdr:row>33</xdr:row>
      <xdr:rowOff>9525</xdr:rowOff>
    </xdr:from>
    <xdr:to>
      <xdr:col>0</xdr:col>
      <xdr:colOff>1152525</xdr:colOff>
      <xdr:row>33</xdr:row>
      <xdr:rowOff>1511819</xdr:rowOff>
    </xdr:to>
    <xdr:pic>
      <xdr:nvPicPr>
        <xdr:cNvPr id="27" name="Picture 26" descr="http://www.hidrografija.si/images/lights/038.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42874" y="30841950"/>
          <a:ext cx="1009651" cy="1502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34</xdr:row>
      <xdr:rowOff>9525</xdr:rowOff>
    </xdr:from>
    <xdr:to>
      <xdr:col>0</xdr:col>
      <xdr:colOff>1147547</xdr:colOff>
      <xdr:row>35</xdr:row>
      <xdr:rowOff>3</xdr:rowOff>
    </xdr:to>
    <xdr:pic>
      <xdr:nvPicPr>
        <xdr:cNvPr id="28" name="Picture 27" descr="http://www.hidrografija.si/images/lights/039.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4301" y="32365950"/>
          <a:ext cx="1033246"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35</xdr:row>
      <xdr:rowOff>0</xdr:rowOff>
    </xdr:from>
    <xdr:to>
      <xdr:col>0</xdr:col>
      <xdr:colOff>1133475</xdr:colOff>
      <xdr:row>35</xdr:row>
      <xdr:rowOff>1483705</xdr:rowOff>
    </xdr:to>
    <xdr:pic>
      <xdr:nvPicPr>
        <xdr:cNvPr id="29" name="Picture 28" descr="http://www.hidrografija.si/images/lights/045.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23825" y="33918525"/>
          <a:ext cx="1009650" cy="148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36</xdr:row>
      <xdr:rowOff>9525</xdr:rowOff>
    </xdr:from>
    <xdr:to>
      <xdr:col>0</xdr:col>
      <xdr:colOff>1133475</xdr:colOff>
      <xdr:row>36</xdr:row>
      <xdr:rowOff>1474478</xdr:rowOff>
    </xdr:to>
    <xdr:pic>
      <xdr:nvPicPr>
        <xdr:cNvPr id="30" name="Picture 29" descr="http://www.hidrografija.si/images/lights/046.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42875" y="35423475"/>
          <a:ext cx="990600" cy="1464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37</xdr:row>
      <xdr:rowOff>0</xdr:rowOff>
    </xdr:from>
    <xdr:to>
      <xdr:col>0</xdr:col>
      <xdr:colOff>1133475</xdr:colOff>
      <xdr:row>37</xdr:row>
      <xdr:rowOff>1502388</xdr:rowOff>
    </xdr:to>
    <xdr:pic>
      <xdr:nvPicPr>
        <xdr:cNvPr id="31" name="Picture 30" descr="http://www.hidrografija.si/images/lights/047.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33350" y="36909375"/>
          <a:ext cx="1000125" cy="1502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38</xdr:row>
      <xdr:rowOff>1</xdr:rowOff>
    </xdr:from>
    <xdr:to>
      <xdr:col>0</xdr:col>
      <xdr:colOff>1247775</xdr:colOff>
      <xdr:row>38</xdr:row>
      <xdr:rowOff>1750557</xdr:rowOff>
    </xdr:to>
    <xdr:pic>
      <xdr:nvPicPr>
        <xdr:cNvPr id="32" name="Picture 31" descr="http://www.hidrografija.si/images/lights/073.jpg"/>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76200" y="38423851"/>
          <a:ext cx="1171575" cy="1750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39</xdr:row>
      <xdr:rowOff>19051</xdr:rowOff>
    </xdr:from>
    <xdr:to>
      <xdr:col>0</xdr:col>
      <xdr:colOff>1160743</xdr:colOff>
      <xdr:row>39</xdr:row>
      <xdr:rowOff>1485901</xdr:rowOff>
    </xdr:to>
    <xdr:pic>
      <xdr:nvPicPr>
        <xdr:cNvPr id="33" name="Picture 32" descr="http://www.hidrografija.si/images/lights/075.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80975" y="40205026"/>
          <a:ext cx="979768"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161926</xdr:colOff>
      <xdr:row>40</xdr:row>
      <xdr:rowOff>19051</xdr:rowOff>
    </xdr:from>
    <xdr:to>
      <xdr:col>0</xdr:col>
      <xdr:colOff>1190626</xdr:colOff>
      <xdr:row>40</xdr:row>
      <xdr:rowOff>1544906</xdr:rowOff>
    </xdr:to>
    <xdr:pic>
      <xdr:nvPicPr>
        <xdr:cNvPr id="34" name="Picture 33" descr="http://www.hidrografija.si/images/lights/074.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61926" y="41700451"/>
          <a:ext cx="1028700" cy="1525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171451</xdr:colOff>
      <xdr:row>41</xdr:row>
      <xdr:rowOff>19050</xdr:rowOff>
    </xdr:from>
    <xdr:to>
      <xdr:col>0</xdr:col>
      <xdr:colOff>1181101</xdr:colOff>
      <xdr:row>41</xdr:row>
      <xdr:rowOff>1530893</xdr:rowOff>
    </xdr:to>
    <xdr:pic>
      <xdr:nvPicPr>
        <xdr:cNvPr id="35" name="Picture 34" descr="http://www.hidrografija.si/images/lights/077.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1451" y="43253025"/>
          <a:ext cx="1009650" cy="1511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42</xdr:row>
      <xdr:rowOff>0</xdr:rowOff>
    </xdr:from>
    <xdr:to>
      <xdr:col>0</xdr:col>
      <xdr:colOff>1136990</xdr:colOff>
      <xdr:row>42</xdr:row>
      <xdr:rowOff>1381125</xdr:rowOff>
    </xdr:to>
    <xdr:pic>
      <xdr:nvPicPr>
        <xdr:cNvPr id="36" name="Picture 35" descr="http://www.hidrografija.si/images/lights/082.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19075" y="44767500"/>
          <a:ext cx="91791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89647</xdr:colOff>
      <xdr:row>44</xdr:row>
      <xdr:rowOff>18365</xdr:rowOff>
    </xdr:from>
    <xdr:to>
      <xdr:col>0</xdr:col>
      <xdr:colOff>1221441</xdr:colOff>
      <xdr:row>44</xdr:row>
      <xdr:rowOff>1413593</xdr:rowOff>
    </xdr:to>
    <xdr:pic>
      <xdr:nvPicPr>
        <xdr:cNvPr id="38" name="Picture 25"/>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bwMode="auto">
        <a:xfrm>
          <a:off x="89647" y="49167365"/>
          <a:ext cx="1131794" cy="13952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114840</xdr:colOff>
      <xdr:row>45</xdr:row>
      <xdr:rowOff>33617</xdr:rowOff>
    </xdr:from>
    <xdr:to>
      <xdr:col>0</xdr:col>
      <xdr:colOff>1221441</xdr:colOff>
      <xdr:row>45</xdr:row>
      <xdr:rowOff>1509084</xdr:rowOff>
    </xdr:to>
    <xdr:pic>
      <xdr:nvPicPr>
        <xdr:cNvPr id="40" name="Picture 30"/>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bwMode="auto">
        <a:xfrm>
          <a:off x="114840" y="50616970"/>
          <a:ext cx="1106601" cy="1475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25</xdr:row>
          <xdr:rowOff>9525</xdr:rowOff>
        </xdr:from>
        <xdr:to>
          <xdr:col>0</xdr:col>
          <xdr:colOff>1247775</xdr:colOff>
          <xdr:row>26</xdr:row>
          <xdr:rowOff>695325</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43</xdr:row>
          <xdr:rowOff>28575</xdr:rowOff>
        </xdr:from>
        <xdr:to>
          <xdr:col>0</xdr:col>
          <xdr:colOff>1228725</xdr:colOff>
          <xdr:row>43</xdr:row>
          <xdr:rowOff>1352550</xdr:rowOff>
        </xdr:to>
        <xdr:sp macro="" textlink="">
          <xdr:nvSpPr>
            <xdr:cNvPr id="3076" name="Object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13607</xdr:colOff>
      <xdr:row>5</xdr:row>
      <xdr:rowOff>538842</xdr:rowOff>
    </xdr:from>
    <xdr:to>
      <xdr:col>2</xdr:col>
      <xdr:colOff>1680</xdr:colOff>
      <xdr:row>8</xdr:row>
      <xdr:rowOff>303568</xdr:rowOff>
    </xdr:to>
    <xdr:pic>
      <xdr:nvPicPr>
        <xdr:cNvPr id="2" name="Picture 1" descr="http://www.hidrografija.si/images/lights/00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9536" y="2593521"/>
          <a:ext cx="1904999" cy="2848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xdr:colOff>
      <xdr:row>15</xdr:row>
      <xdr:rowOff>464921</xdr:rowOff>
    </xdr:from>
    <xdr:to>
      <xdr:col>2</xdr:col>
      <xdr:colOff>0</xdr:colOff>
      <xdr:row>19</xdr:row>
      <xdr:rowOff>8505</xdr:rowOff>
    </xdr:to>
    <xdr:pic>
      <xdr:nvPicPr>
        <xdr:cNvPr id="3" name="Picture 2" descr="http://www.hidrografija.si/images/lights/007.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9536" y="7731135"/>
          <a:ext cx="1905000" cy="2862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xdr:colOff>
      <xdr:row>27</xdr:row>
      <xdr:rowOff>195481</xdr:rowOff>
    </xdr:from>
    <xdr:to>
      <xdr:col>2</xdr:col>
      <xdr:colOff>0</xdr:colOff>
      <xdr:row>30</xdr:row>
      <xdr:rowOff>337797</xdr:rowOff>
    </xdr:to>
    <xdr:pic>
      <xdr:nvPicPr>
        <xdr:cNvPr id="4" name="Picture 3" descr="http://www.hidrografija.si/images/lights/034.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9536" y="13421624"/>
          <a:ext cx="1905000" cy="2855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13606</xdr:colOff>
      <xdr:row>38</xdr:row>
      <xdr:rowOff>424100</xdr:rowOff>
    </xdr:from>
    <xdr:to>
      <xdr:col>2</xdr:col>
      <xdr:colOff>1</xdr:colOff>
      <xdr:row>41</xdr:row>
      <xdr:rowOff>396308</xdr:rowOff>
    </xdr:to>
    <xdr:pic>
      <xdr:nvPicPr>
        <xdr:cNvPr id="5" name="Picture 4" descr="http://www.hidrografija.si/images/lights/035.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9535" y="19106707"/>
          <a:ext cx="1905002" cy="2862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13608</xdr:colOff>
      <xdr:row>49</xdr:row>
      <xdr:rowOff>331558</xdr:rowOff>
    </xdr:from>
    <xdr:to>
      <xdr:col>2</xdr:col>
      <xdr:colOff>0</xdr:colOff>
      <xdr:row>53</xdr:row>
      <xdr:rowOff>451756</xdr:rowOff>
    </xdr:to>
    <xdr:pic>
      <xdr:nvPicPr>
        <xdr:cNvPr id="6" name="Picture 5" descr="http://www.hidrografija.si/images/lights/025.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9537" y="24647522"/>
          <a:ext cx="1904999" cy="285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59448</xdr:rowOff>
    </xdr:from>
    <xdr:to>
      <xdr:col>2</xdr:col>
      <xdr:colOff>13607</xdr:colOff>
      <xdr:row>64</xdr:row>
      <xdr:rowOff>220438</xdr:rowOff>
    </xdr:to>
    <xdr:pic>
      <xdr:nvPicPr>
        <xdr:cNvPr id="7" name="Picture 6" descr="http://www.hidrografija.si/images/lights/026.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5929" y="29845484"/>
          <a:ext cx="1932214" cy="2896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202302</xdr:rowOff>
    </xdr:from>
    <xdr:to>
      <xdr:col>2</xdr:col>
      <xdr:colOff>0</xdr:colOff>
      <xdr:row>74</xdr:row>
      <xdr:rowOff>166005</xdr:rowOff>
    </xdr:to>
    <xdr:pic>
      <xdr:nvPicPr>
        <xdr:cNvPr id="8" name="Picture 7" descr="http://www.hidrografija.si/images/lights/027.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25929" y="35458409"/>
          <a:ext cx="1918607" cy="2875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xdr:colOff>
      <xdr:row>82</xdr:row>
      <xdr:rowOff>170974</xdr:rowOff>
    </xdr:from>
    <xdr:to>
      <xdr:col>2</xdr:col>
      <xdr:colOff>0</xdr:colOff>
      <xdr:row>85</xdr:row>
      <xdr:rowOff>134709</xdr:rowOff>
    </xdr:to>
    <xdr:pic>
      <xdr:nvPicPr>
        <xdr:cNvPr id="9" name="Picture 8" descr="http://www.hidrografija.si/images/lights/028.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39536" y="40897153"/>
          <a:ext cx="1905000" cy="2848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205056</xdr:rowOff>
    </xdr:from>
    <xdr:to>
      <xdr:col>2</xdr:col>
      <xdr:colOff>0</xdr:colOff>
      <xdr:row>96</xdr:row>
      <xdr:rowOff>189138</xdr:rowOff>
    </xdr:to>
    <xdr:pic>
      <xdr:nvPicPr>
        <xdr:cNvPr id="10" name="Picture 9" descr="http://www.hidrografija.si/images/lights/009.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929" y="46564592"/>
          <a:ext cx="1918607" cy="2868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13608</xdr:colOff>
      <xdr:row>105</xdr:row>
      <xdr:rowOff>68984</xdr:rowOff>
    </xdr:from>
    <xdr:to>
      <xdr:col>2</xdr:col>
      <xdr:colOff>13608</xdr:colOff>
      <xdr:row>109</xdr:row>
      <xdr:rowOff>25854</xdr:rowOff>
    </xdr:to>
    <xdr:pic>
      <xdr:nvPicPr>
        <xdr:cNvPr id="11" name="Picture 10" descr="http://www.hidrografija.si/images/lights/010.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39537" y="53694734"/>
          <a:ext cx="1918607" cy="2868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xdr:colOff>
      <xdr:row>137</xdr:row>
      <xdr:rowOff>495301</xdr:rowOff>
    </xdr:from>
    <xdr:to>
      <xdr:col>2</xdr:col>
      <xdr:colOff>0</xdr:colOff>
      <xdr:row>140</xdr:row>
      <xdr:rowOff>483393</xdr:rowOff>
    </xdr:to>
    <xdr:pic>
      <xdr:nvPicPr>
        <xdr:cNvPr id="12" name="Picture 11" descr="http://www.hidrografija.si/images/lights/012.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41136" y="81256095"/>
          <a:ext cx="1902599" cy="286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13608</xdr:colOff>
      <xdr:row>126</xdr:row>
      <xdr:rowOff>371395</xdr:rowOff>
    </xdr:from>
    <xdr:to>
      <xdr:col>2</xdr:col>
      <xdr:colOff>5419</xdr:colOff>
      <xdr:row>129</xdr:row>
      <xdr:rowOff>369920</xdr:rowOff>
    </xdr:to>
    <xdr:pic>
      <xdr:nvPicPr>
        <xdr:cNvPr id="13" name="Picture 12" descr="http://www.hidrografija.si/images/lights/011.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41137" y="74587954"/>
          <a:ext cx="1908017" cy="2870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375122</xdr:rowOff>
    </xdr:from>
    <xdr:to>
      <xdr:col>2</xdr:col>
      <xdr:colOff>0</xdr:colOff>
      <xdr:row>183</xdr:row>
      <xdr:rowOff>488498</xdr:rowOff>
    </xdr:to>
    <xdr:pic>
      <xdr:nvPicPr>
        <xdr:cNvPr id="14" name="Picture 13" descr="http://www.hidrografija.si/images/lights/016.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25929" y="91842336"/>
          <a:ext cx="1918607" cy="2875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13606</xdr:colOff>
      <xdr:row>170</xdr:row>
      <xdr:rowOff>472022</xdr:rowOff>
    </xdr:from>
    <xdr:to>
      <xdr:col>2</xdr:col>
      <xdr:colOff>13606</xdr:colOff>
      <xdr:row>173</xdr:row>
      <xdr:rowOff>480673</xdr:rowOff>
    </xdr:to>
    <xdr:pic>
      <xdr:nvPicPr>
        <xdr:cNvPr id="16" name="Picture 15" descr="http://www.hidrografija.si/images/lights/015.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39535" y="86795736"/>
          <a:ext cx="1918607" cy="2898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625927</xdr:colOff>
      <xdr:row>148</xdr:row>
      <xdr:rowOff>41774</xdr:rowOff>
    </xdr:from>
    <xdr:to>
      <xdr:col>2</xdr:col>
      <xdr:colOff>2399</xdr:colOff>
      <xdr:row>151</xdr:row>
      <xdr:rowOff>347323</xdr:rowOff>
    </xdr:to>
    <xdr:pic>
      <xdr:nvPicPr>
        <xdr:cNvPr id="19" name="Picture 18" descr="http://www.hidrografija.si/images/lights/013.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25927" y="75262060"/>
          <a:ext cx="1918607" cy="2868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159</xdr:row>
      <xdr:rowOff>347392</xdr:rowOff>
    </xdr:from>
    <xdr:to>
      <xdr:col>2</xdr:col>
      <xdr:colOff>0</xdr:colOff>
      <xdr:row>162</xdr:row>
      <xdr:rowOff>344597</xdr:rowOff>
    </xdr:to>
    <xdr:pic>
      <xdr:nvPicPr>
        <xdr:cNvPr id="20" name="Picture 19" descr="http://www.hidrografija.si/images/lights/014.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625928" y="81037749"/>
          <a:ext cx="1918608" cy="288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252749</xdr:rowOff>
    </xdr:from>
    <xdr:to>
      <xdr:col>2</xdr:col>
      <xdr:colOff>13607</xdr:colOff>
      <xdr:row>250</xdr:row>
      <xdr:rowOff>257177</xdr:rowOff>
    </xdr:to>
    <xdr:pic>
      <xdr:nvPicPr>
        <xdr:cNvPr id="21" name="Picture 20" descr="http://www.hidrografija.si/images/lights/008.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625929" y="94305320"/>
          <a:ext cx="1932214" cy="2889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108857</xdr:colOff>
      <xdr:row>239</xdr:row>
      <xdr:rowOff>275178</xdr:rowOff>
    </xdr:from>
    <xdr:to>
      <xdr:col>1</xdr:col>
      <xdr:colOff>1034143</xdr:colOff>
      <xdr:row>241</xdr:row>
      <xdr:rowOff>716641</xdr:rowOff>
    </xdr:to>
    <xdr:pic>
      <xdr:nvPicPr>
        <xdr:cNvPr id="26" name="Picture 25" descr="http://www.hidrografija.si/images/lights/020.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734786" y="129338928"/>
          <a:ext cx="925286" cy="1383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383720</xdr:colOff>
      <xdr:row>237</xdr:row>
      <xdr:rowOff>867333</xdr:rowOff>
    </xdr:from>
    <xdr:to>
      <xdr:col>1</xdr:col>
      <xdr:colOff>1360714</xdr:colOff>
      <xdr:row>239</xdr:row>
      <xdr:rowOff>259898</xdr:rowOff>
    </xdr:to>
    <xdr:pic>
      <xdr:nvPicPr>
        <xdr:cNvPr id="27" name="Picture 26" descr="http://www.hidrografija.si/images/lights/020.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09649" y="112772476"/>
          <a:ext cx="976994" cy="1460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903514</xdr:colOff>
      <xdr:row>236</xdr:row>
      <xdr:rowOff>173551</xdr:rowOff>
    </xdr:from>
    <xdr:to>
      <xdr:col>2</xdr:col>
      <xdr:colOff>1</xdr:colOff>
      <xdr:row>237</xdr:row>
      <xdr:rowOff>874938</xdr:rowOff>
    </xdr:to>
    <xdr:pic>
      <xdr:nvPicPr>
        <xdr:cNvPr id="28" name="Picture 27" descr="http://www.hidrografija.si/images/lights/020.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529443" y="111262265"/>
          <a:ext cx="1015094" cy="151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xdr:colOff>
      <xdr:row>258</xdr:row>
      <xdr:rowOff>762949</xdr:rowOff>
    </xdr:from>
    <xdr:to>
      <xdr:col>2</xdr:col>
      <xdr:colOff>13607</xdr:colOff>
      <xdr:row>262</xdr:row>
      <xdr:rowOff>229961</xdr:rowOff>
    </xdr:to>
    <xdr:pic>
      <xdr:nvPicPr>
        <xdr:cNvPr id="29" name="Picture 28" descr="http://www.hidrografija.si/images/lights/038.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639536" y="117485020"/>
          <a:ext cx="1918607" cy="2868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556113</xdr:rowOff>
    </xdr:from>
    <xdr:to>
      <xdr:col>2</xdr:col>
      <xdr:colOff>1680</xdr:colOff>
      <xdr:row>273</xdr:row>
      <xdr:rowOff>65693</xdr:rowOff>
    </xdr:to>
    <xdr:pic>
      <xdr:nvPicPr>
        <xdr:cNvPr id="30" name="Picture 29" descr="http://www.hidrografija.si/images/lights/039.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27529" y="121523613"/>
          <a:ext cx="1916205" cy="2881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11206</xdr:colOff>
      <xdr:row>280</xdr:row>
      <xdr:rowOff>789492</xdr:rowOff>
    </xdr:from>
    <xdr:to>
      <xdr:col>2</xdr:col>
      <xdr:colOff>1680</xdr:colOff>
      <xdr:row>284</xdr:row>
      <xdr:rowOff>219133</xdr:rowOff>
    </xdr:to>
    <xdr:pic>
      <xdr:nvPicPr>
        <xdr:cNvPr id="31" name="Picture 30" descr="http://www.hidrografija.si/images/lights/045.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38735" y="127326316"/>
          <a:ext cx="1904999" cy="2800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11206</xdr:colOff>
      <xdr:row>291</xdr:row>
      <xdr:rowOff>665327</xdr:rowOff>
    </xdr:from>
    <xdr:to>
      <xdr:col>2</xdr:col>
      <xdr:colOff>1680</xdr:colOff>
      <xdr:row>295</xdr:row>
      <xdr:rowOff>100853</xdr:rowOff>
    </xdr:to>
    <xdr:pic>
      <xdr:nvPicPr>
        <xdr:cNvPr id="32" name="Picture 31" descr="http://www.hidrografija.si/images/lights/046.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37135" y="154983934"/>
          <a:ext cx="1904999" cy="2837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13606</xdr:colOff>
      <xdr:row>302</xdr:row>
      <xdr:rowOff>547829</xdr:rowOff>
    </xdr:from>
    <xdr:to>
      <xdr:col>2</xdr:col>
      <xdr:colOff>13606</xdr:colOff>
      <xdr:row>306</xdr:row>
      <xdr:rowOff>42181</xdr:rowOff>
    </xdr:to>
    <xdr:pic>
      <xdr:nvPicPr>
        <xdr:cNvPr id="33" name="Picture 32" descr="http://www.hidrografija.si/images/lights/047.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639535" y="139776115"/>
          <a:ext cx="1918607" cy="2896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324</xdr:row>
      <xdr:rowOff>178169</xdr:rowOff>
    </xdr:from>
    <xdr:to>
      <xdr:col>2</xdr:col>
      <xdr:colOff>13607</xdr:colOff>
      <xdr:row>327</xdr:row>
      <xdr:rowOff>356852</xdr:rowOff>
    </xdr:to>
    <xdr:pic>
      <xdr:nvPicPr>
        <xdr:cNvPr id="34" name="Picture 33" descr="http://www.hidrografija.si/images/lights/075.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25928" y="171873098"/>
          <a:ext cx="1932215" cy="2905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335</xdr:row>
      <xdr:rowOff>51215</xdr:rowOff>
    </xdr:from>
    <xdr:to>
      <xdr:col>1</xdr:col>
      <xdr:colOff>1905000</xdr:colOff>
      <xdr:row>338</xdr:row>
      <xdr:rowOff>166349</xdr:rowOff>
    </xdr:to>
    <xdr:pic>
      <xdr:nvPicPr>
        <xdr:cNvPr id="35" name="Picture 34" descr="http://www.hidrografija.si/images/lights/074.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625929" y="177216215"/>
          <a:ext cx="1905000" cy="2841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xdr:colOff>
      <xdr:row>346</xdr:row>
      <xdr:rowOff>449513</xdr:rowOff>
    </xdr:from>
    <xdr:to>
      <xdr:col>2</xdr:col>
      <xdr:colOff>0</xdr:colOff>
      <xdr:row>349</xdr:row>
      <xdr:rowOff>426244</xdr:rowOff>
    </xdr:to>
    <xdr:pic>
      <xdr:nvPicPr>
        <xdr:cNvPr id="36" name="Picture 35" descr="http://www.hidrografija.si/images/lights/077.jpg"/>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639536" y="182758013"/>
          <a:ext cx="1905000" cy="2866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357</xdr:row>
      <xdr:rowOff>661491</xdr:rowOff>
    </xdr:from>
    <xdr:to>
      <xdr:col>2</xdr:col>
      <xdr:colOff>13607</xdr:colOff>
      <xdr:row>361</xdr:row>
      <xdr:rowOff>61915</xdr:rowOff>
    </xdr:to>
    <xdr:pic>
      <xdr:nvPicPr>
        <xdr:cNvPr id="37" name="Picture 36" descr="http://www.hidrografija.si/images/lights/082.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625928" y="188440062"/>
          <a:ext cx="1932215" cy="2921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13605</xdr:colOff>
      <xdr:row>314</xdr:row>
      <xdr:rowOff>152859</xdr:rowOff>
    </xdr:from>
    <xdr:to>
      <xdr:col>2</xdr:col>
      <xdr:colOff>1680</xdr:colOff>
      <xdr:row>317</xdr:row>
      <xdr:rowOff>454478</xdr:rowOff>
    </xdr:to>
    <xdr:pic>
      <xdr:nvPicPr>
        <xdr:cNvPr id="38" name="Picture 37" descr="http://www.hidrografija.si/images/lights/073.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639534" y="145980609"/>
          <a:ext cx="1905001" cy="285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191</xdr:row>
      <xdr:rowOff>375122</xdr:rowOff>
    </xdr:from>
    <xdr:ext cx="1918607" cy="2875626"/>
    <xdr:pic>
      <xdr:nvPicPr>
        <xdr:cNvPr id="46" name="Picture 45" descr="http://www.hidrografija.si/images/lights/016.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25929" y="91842336"/>
          <a:ext cx="1918607" cy="28756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612322</xdr:colOff>
      <xdr:row>203</xdr:row>
      <xdr:rowOff>462643</xdr:rowOff>
    </xdr:from>
    <xdr:ext cx="1918607" cy="2898466"/>
    <xdr:pic>
      <xdr:nvPicPr>
        <xdr:cNvPr id="47" name="Picture 46" descr="http://www.hidrografija.si/images/lights/015.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12322" y="98053072"/>
          <a:ext cx="1918607" cy="28984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215</xdr:row>
      <xdr:rowOff>137447</xdr:rowOff>
    </xdr:from>
    <xdr:to>
      <xdr:col>1</xdr:col>
      <xdr:colOff>1905000</xdr:colOff>
      <xdr:row>219</xdr:row>
      <xdr:rowOff>101710</xdr:rowOff>
    </xdr:to>
    <xdr:pic>
      <xdr:nvPicPr>
        <xdr:cNvPr id="52" name="Picture 51" descr="http://www.hidrografija.si/images/lights/017.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625929" y="115444376"/>
          <a:ext cx="1905000" cy="2864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625927</xdr:colOff>
      <xdr:row>379</xdr:row>
      <xdr:rowOff>289551</xdr:rowOff>
    </xdr:from>
    <xdr:to>
      <xdr:col>2</xdr:col>
      <xdr:colOff>2399</xdr:colOff>
      <xdr:row>381</xdr:row>
      <xdr:rowOff>385296</xdr:rowOff>
    </xdr:to>
    <xdr:pic>
      <xdr:nvPicPr>
        <xdr:cNvPr id="40" name="Picture 18"/>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bwMode="auto">
        <a:xfrm>
          <a:off x="625927" y="235339337"/>
          <a:ext cx="1921008" cy="2368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13606</xdr:colOff>
      <xdr:row>390</xdr:row>
      <xdr:rowOff>716826</xdr:rowOff>
    </xdr:from>
    <xdr:to>
      <xdr:col>2</xdr:col>
      <xdr:colOff>13606</xdr:colOff>
      <xdr:row>394</xdr:row>
      <xdr:rowOff>63684</xdr:rowOff>
    </xdr:to>
    <xdr:pic>
      <xdr:nvPicPr>
        <xdr:cNvPr id="42" name="Picture 32"/>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bwMode="auto">
        <a:xfrm>
          <a:off x="639535" y="242366076"/>
          <a:ext cx="1918607" cy="2558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619125</xdr:colOff>
          <xdr:row>226</xdr:row>
          <xdr:rowOff>295275</xdr:rowOff>
        </xdr:from>
        <xdr:to>
          <xdr:col>1</xdr:col>
          <xdr:colOff>1895475</xdr:colOff>
          <xdr:row>228</xdr:row>
          <xdr:rowOff>200025</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368</xdr:row>
          <xdr:rowOff>742950</xdr:rowOff>
        </xdr:from>
        <xdr:to>
          <xdr:col>1</xdr:col>
          <xdr:colOff>1905000</xdr:colOff>
          <xdr:row>370</xdr:row>
          <xdr:rowOff>419100</xdr:rowOff>
        </xdr:to>
        <xdr:sp macro="" textlink="">
          <xdr:nvSpPr>
            <xdr:cNvPr id="1052" name="Object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46"/>
  <sheetViews>
    <sheetView zoomScale="70" zoomScaleNormal="70" zoomScaleSheetLayoutView="85" workbookViewId="0">
      <selection activeCell="H44" sqref="H44"/>
    </sheetView>
  </sheetViews>
  <sheetFormatPr defaultColWidth="9.140625" defaultRowHeight="12" x14ac:dyDescent="0.2"/>
  <cols>
    <col min="1" max="1" width="20" style="62" customWidth="1"/>
    <col min="2" max="2" width="6.85546875" style="63" customWidth="1"/>
    <col min="3" max="4" width="33.28515625" style="62" customWidth="1"/>
    <col min="5" max="5" width="17.85546875" style="62" customWidth="1"/>
    <col min="6" max="6" width="13.7109375" style="62" customWidth="1"/>
    <col min="7" max="7" width="14" style="62" customWidth="1"/>
    <col min="8" max="8" width="93.28515625" style="64" customWidth="1"/>
    <col min="9" max="9" width="31.42578125" style="64" customWidth="1"/>
    <col min="10" max="10" width="31" style="64" customWidth="1"/>
    <col min="11" max="11" width="17.7109375" style="64" customWidth="1"/>
    <col min="12" max="12" width="29.140625" style="147" customWidth="1"/>
    <col min="13" max="16384" width="9.140625" style="62"/>
  </cols>
  <sheetData>
    <row r="1" spans="1:18" customFormat="1" ht="25.5" x14ac:dyDescent="0.2">
      <c r="A1" s="7"/>
      <c r="B1" s="35" t="s">
        <v>337</v>
      </c>
      <c r="C1" s="35"/>
      <c r="D1" s="4"/>
      <c r="E1" s="4"/>
      <c r="F1" s="4"/>
      <c r="G1" s="4"/>
      <c r="I1" s="7"/>
      <c r="J1" s="131"/>
      <c r="L1" s="131"/>
      <c r="N1" s="132"/>
      <c r="P1" s="132"/>
      <c r="R1" s="109"/>
    </row>
    <row r="2" spans="1:18" ht="12.75" thickBot="1" x14ac:dyDescent="0.25"/>
    <row r="3" spans="1:18" ht="16.5" thickBot="1" x14ac:dyDescent="0.25">
      <c r="A3" s="65"/>
      <c r="B3" s="66" t="s">
        <v>0</v>
      </c>
      <c r="C3" s="67" t="s">
        <v>1</v>
      </c>
      <c r="D3" s="68" t="s">
        <v>170</v>
      </c>
      <c r="E3" s="69" t="s">
        <v>4</v>
      </c>
      <c r="F3" s="136" t="s">
        <v>245</v>
      </c>
      <c r="G3" s="137" t="s">
        <v>244</v>
      </c>
      <c r="H3" s="70" t="s">
        <v>31</v>
      </c>
      <c r="I3" s="71" t="s">
        <v>32</v>
      </c>
      <c r="J3" s="70" t="s">
        <v>29</v>
      </c>
      <c r="K3" s="70" t="s">
        <v>30</v>
      </c>
      <c r="L3" s="73" t="s">
        <v>334</v>
      </c>
    </row>
    <row r="4" spans="1:18" ht="130.5" customHeight="1" thickBot="1" x14ac:dyDescent="0.25">
      <c r="A4" s="72"/>
      <c r="B4" s="135">
        <v>1</v>
      </c>
      <c r="C4" s="74" t="s">
        <v>5</v>
      </c>
      <c r="D4" s="75" t="s">
        <v>171</v>
      </c>
      <c r="E4" s="76" t="s">
        <v>6</v>
      </c>
      <c r="F4" s="77">
        <v>13.699677777777778</v>
      </c>
      <c r="G4" s="77">
        <v>45.591111111111111</v>
      </c>
      <c r="H4" s="223" t="s">
        <v>448</v>
      </c>
      <c r="I4" s="79" t="s">
        <v>28</v>
      </c>
      <c r="J4" s="78" t="s">
        <v>33</v>
      </c>
      <c r="K4" s="128" t="s">
        <v>34</v>
      </c>
      <c r="L4" s="148"/>
    </row>
    <row r="5" spans="1:18" ht="129" customHeight="1" thickBot="1" x14ac:dyDescent="0.25">
      <c r="A5" s="72"/>
      <c r="B5" s="105">
        <v>2</v>
      </c>
      <c r="C5" s="74" t="s">
        <v>7</v>
      </c>
      <c r="D5" s="75" t="s">
        <v>172</v>
      </c>
      <c r="E5" s="76" t="s">
        <v>8</v>
      </c>
      <c r="F5" s="77">
        <v>13.725833333333334</v>
      </c>
      <c r="G5" s="77">
        <v>45.579722222222223</v>
      </c>
      <c r="H5" s="78" t="s">
        <v>35</v>
      </c>
      <c r="I5" s="79" t="s">
        <v>36</v>
      </c>
      <c r="J5" s="78" t="s">
        <v>34</v>
      </c>
      <c r="K5" s="128" t="s">
        <v>34</v>
      </c>
      <c r="L5" s="149" t="s">
        <v>336</v>
      </c>
    </row>
    <row r="6" spans="1:18" ht="85.5" customHeight="1" thickBot="1" x14ac:dyDescent="0.25">
      <c r="A6" s="232" t="s">
        <v>173</v>
      </c>
      <c r="B6" s="80">
        <v>3</v>
      </c>
      <c r="C6" s="81" t="s">
        <v>174</v>
      </c>
      <c r="D6" s="82" t="s">
        <v>175</v>
      </c>
      <c r="E6" s="69" t="s">
        <v>392</v>
      </c>
      <c r="F6" s="83">
        <v>13.71805</v>
      </c>
      <c r="G6" s="83">
        <v>45.556066666666666</v>
      </c>
      <c r="H6" s="70" t="s">
        <v>457</v>
      </c>
      <c r="I6" s="71" t="s">
        <v>176</v>
      </c>
      <c r="J6" s="128" t="s">
        <v>34</v>
      </c>
      <c r="K6" s="128" t="s">
        <v>34</v>
      </c>
      <c r="L6" s="149" t="s">
        <v>252</v>
      </c>
    </row>
    <row r="7" spans="1:18" ht="85.5" customHeight="1" thickBot="1" x14ac:dyDescent="0.25">
      <c r="A7" s="233"/>
      <c r="B7" s="84">
        <v>4</v>
      </c>
      <c r="C7" s="81" t="s">
        <v>177</v>
      </c>
      <c r="D7" s="85" t="s">
        <v>178</v>
      </c>
      <c r="E7" s="86" t="s">
        <v>396</v>
      </c>
      <c r="F7" s="87">
        <v>13.716483333333333</v>
      </c>
      <c r="G7" s="87">
        <v>45.554716666666664</v>
      </c>
      <c r="H7" s="88" t="s">
        <v>179</v>
      </c>
      <c r="I7" s="64" t="s">
        <v>176</v>
      </c>
      <c r="J7" s="128" t="s">
        <v>34</v>
      </c>
      <c r="K7" s="128" t="s">
        <v>34</v>
      </c>
      <c r="L7" s="149" t="s">
        <v>252</v>
      </c>
    </row>
    <row r="8" spans="1:18" ht="96.75" thickBot="1" x14ac:dyDescent="0.25">
      <c r="A8" s="233"/>
      <c r="B8" s="80">
        <v>5</v>
      </c>
      <c r="C8" s="81" t="s">
        <v>180</v>
      </c>
      <c r="D8" s="85" t="s">
        <v>181</v>
      </c>
      <c r="E8" s="86" t="s">
        <v>392</v>
      </c>
      <c r="F8" s="87">
        <v>13.726883333333333</v>
      </c>
      <c r="G8" s="87">
        <v>45.553150000000002</v>
      </c>
      <c r="H8" s="88" t="s">
        <v>279</v>
      </c>
      <c r="I8" s="64" t="s">
        <v>37</v>
      </c>
      <c r="J8" s="128" t="s">
        <v>34</v>
      </c>
      <c r="K8" s="138" t="s">
        <v>34</v>
      </c>
      <c r="L8" s="149" t="s">
        <v>252</v>
      </c>
    </row>
    <row r="9" spans="1:18" ht="96.75" thickBot="1" x14ac:dyDescent="0.25">
      <c r="A9" s="234"/>
      <c r="B9" s="89">
        <v>6</v>
      </c>
      <c r="C9" s="74" t="s">
        <v>182</v>
      </c>
      <c r="D9" s="90" t="s">
        <v>183</v>
      </c>
      <c r="E9" s="91" t="s">
        <v>395</v>
      </c>
      <c r="F9" s="92">
        <v>13.7256</v>
      </c>
      <c r="G9" s="92">
        <v>45.55115</v>
      </c>
      <c r="H9" s="93" t="s">
        <v>280</v>
      </c>
      <c r="I9" s="94" t="s">
        <v>37</v>
      </c>
      <c r="J9" s="128" t="s">
        <v>34</v>
      </c>
      <c r="K9" s="93" t="s">
        <v>34</v>
      </c>
      <c r="L9" s="149" t="s">
        <v>252</v>
      </c>
    </row>
    <row r="10" spans="1:18" ht="110.25" customHeight="1" thickBot="1" x14ac:dyDescent="0.25">
      <c r="A10" s="232" t="s">
        <v>184</v>
      </c>
      <c r="B10" s="80">
        <v>7</v>
      </c>
      <c r="C10" s="81" t="s">
        <v>185</v>
      </c>
      <c r="D10" s="82" t="s">
        <v>186</v>
      </c>
      <c r="E10" s="69" t="s">
        <v>394</v>
      </c>
      <c r="F10" s="83">
        <v>13.725394444444445</v>
      </c>
      <c r="G10" s="83">
        <v>45.558844444444439</v>
      </c>
      <c r="H10" s="70" t="s">
        <v>278</v>
      </c>
      <c r="I10" s="71" t="s">
        <v>37</v>
      </c>
      <c r="J10" s="70" t="s">
        <v>266</v>
      </c>
      <c r="K10" s="70" t="s">
        <v>34</v>
      </c>
      <c r="L10" s="149"/>
    </row>
    <row r="11" spans="1:18" ht="108.75" thickBot="1" x14ac:dyDescent="0.25">
      <c r="A11" s="233"/>
      <c r="B11" s="84">
        <v>8</v>
      </c>
      <c r="C11" s="81" t="s">
        <v>187</v>
      </c>
      <c r="D11" s="85" t="s">
        <v>188</v>
      </c>
      <c r="E11" s="86" t="s">
        <v>303</v>
      </c>
      <c r="F11" s="87">
        <v>13.725941666666667</v>
      </c>
      <c r="G11" s="87">
        <v>45.557099999999998</v>
      </c>
      <c r="H11" s="88" t="s">
        <v>277</v>
      </c>
      <c r="I11" s="64" t="s">
        <v>37</v>
      </c>
      <c r="J11" s="70" t="s">
        <v>266</v>
      </c>
      <c r="K11" s="138" t="s">
        <v>34</v>
      </c>
      <c r="L11" s="149"/>
    </row>
    <row r="12" spans="1:18" ht="98.25" customHeight="1" thickBot="1" x14ac:dyDescent="0.25">
      <c r="A12" s="233"/>
      <c r="B12" s="80">
        <v>9</v>
      </c>
      <c r="C12" s="81" t="s">
        <v>189</v>
      </c>
      <c r="D12" s="85" t="s">
        <v>190</v>
      </c>
      <c r="E12" s="86" t="s">
        <v>394</v>
      </c>
      <c r="F12" s="87">
        <v>13.729916666666666</v>
      </c>
      <c r="G12" s="87">
        <v>45.558949999999996</v>
      </c>
      <c r="H12" s="88" t="s">
        <v>281</v>
      </c>
      <c r="I12" s="64" t="s">
        <v>37</v>
      </c>
      <c r="J12" s="70" t="s">
        <v>266</v>
      </c>
      <c r="K12" s="138" t="s">
        <v>34</v>
      </c>
      <c r="L12" s="149"/>
    </row>
    <row r="13" spans="1:18" ht="96.75" thickBot="1" x14ac:dyDescent="0.25">
      <c r="A13" s="233"/>
      <c r="B13" s="89">
        <v>10</v>
      </c>
      <c r="C13" s="74" t="s">
        <v>191</v>
      </c>
      <c r="D13" s="90" t="s">
        <v>192</v>
      </c>
      <c r="E13" s="91" t="s">
        <v>393</v>
      </c>
      <c r="F13" s="92">
        <v>13.729944444444445</v>
      </c>
      <c r="G13" s="92">
        <v>45.557416666666661</v>
      </c>
      <c r="H13" s="93" t="s">
        <v>276</v>
      </c>
      <c r="I13" s="94" t="s">
        <v>37</v>
      </c>
      <c r="J13" s="70" t="s">
        <v>266</v>
      </c>
      <c r="K13" s="93" t="s">
        <v>34</v>
      </c>
      <c r="L13" s="149"/>
    </row>
    <row r="14" spans="1:18" ht="45" customHeight="1" x14ac:dyDescent="0.2">
      <c r="A14" s="233"/>
      <c r="B14" s="235">
        <v>11</v>
      </c>
      <c r="C14" s="238" t="s">
        <v>3</v>
      </c>
      <c r="D14" s="82" t="s">
        <v>193</v>
      </c>
      <c r="E14" s="69"/>
      <c r="F14" s="83">
        <v>13.743739</v>
      </c>
      <c r="G14" s="83">
        <v>45.55885</v>
      </c>
      <c r="H14" s="70" t="s">
        <v>282</v>
      </c>
      <c r="I14" s="71"/>
      <c r="J14" s="70" t="s">
        <v>267</v>
      </c>
      <c r="K14" s="70"/>
      <c r="L14" s="229" t="s">
        <v>252</v>
      </c>
    </row>
    <row r="15" spans="1:18" ht="12.75" customHeight="1" x14ac:dyDescent="0.2">
      <c r="A15" s="233"/>
      <c r="B15" s="236"/>
      <c r="C15" s="239"/>
      <c r="D15" s="85" t="s">
        <v>194</v>
      </c>
      <c r="E15" s="86"/>
      <c r="F15" s="87">
        <v>13.744408</v>
      </c>
      <c r="G15" s="87">
        <v>45.558751999999998</v>
      </c>
      <c r="H15" s="88"/>
      <c r="J15" s="88"/>
      <c r="K15" s="138"/>
      <c r="L15" s="230"/>
    </row>
    <row r="16" spans="1:18" ht="16.5" customHeight="1" thickBot="1" x14ac:dyDescent="0.25">
      <c r="A16" s="234"/>
      <c r="B16" s="237"/>
      <c r="C16" s="240"/>
      <c r="D16" s="90" t="s">
        <v>195</v>
      </c>
      <c r="E16" s="91"/>
      <c r="F16" s="92">
        <v>13.74488</v>
      </c>
      <c r="G16" s="92">
        <v>45.558742000000002</v>
      </c>
      <c r="H16" s="93"/>
      <c r="I16" s="94"/>
      <c r="J16" s="93"/>
      <c r="K16" s="93"/>
      <c r="L16" s="231"/>
    </row>
    <row r="17" spans="1:12" ht="120.75" thickBot="1" x14ac:dyDescent="0.25">
      <c r="A17" s="232" t="s">
        <v>196</v>
      </c>
      <c r="B17" s="80">
        <v>12</v>
      </c>
      <c r="C17" s="81" t="s">
        <v>9</v>
      </c>
      <c r="D17" s="82" t="s">
        <v>197</v>
      </c>
      <c r="E17" s="69" t="s">
        <v>10</v>
      </c>
      <c r="F17" s="83">
        <v>13.71416111111111</v>
      </c>
      <c r="G17" s="83">
        <v>45.565925</v>
      </c>
      <c r="H17" s="70" t="s">
        <v>284</v>
      </c>
      <c r="I17" s="71" t="s">
        <v>37</v>
      </c>
      <c r="J17" s="70" t="s">
        <v>268</v>
      </c>
      <c r="K17" s="70" t="s">
        <v>34</v>
      </c>
      <c r="L17" s="149"/>
    </row>
    <row r="18" spans="1:12" ht="108.75" thickBot="1" x14ac:dyDescent="0.25">
      <c r="A18" s="233"/>
      <c r="B18" s="84">
        <v>13</v>
      </c>
      <c r="C18" s="81" t="s">
        <v>11</v>
      </c>
      <c r="D18" s="85" t="s">
        <v>198</v>
      </c>
      <c r="E18" s="86" t="s">
        <v>12</v>
      </c>
      <c r="F18" s="87">
        <v>13.714230555555554</v>
      </c>
      <c r="G18" s="87">
        <v>45.564005555555553</v>
      </c>
      <c r="H18" s="88" t="s">
        <v>285</v>
      </c>
      <c r="I18" s="64" t="s">
        <v>37</v>
      </c>
      <c r="J18" s="70" t="s">
        <v>268</v>
      </c>
      <c r="K18" s="138" t="s">
        <v>34</v>
      </c>
      <c r="L18" s="149"/>
    </row>
    <row r="19" spans="1:12" ht="132.75" thickBot="1" x14ac:dyDescent="0.25">
      <c r="A19" s="233"/>
      <c r="B19" s="80">
        <v>14</v>
      </c>
      <c r="C19" s="81" t="s">
        <v>15</v>
      </c>
      <c r="D19" s="85" t="s">
        <v>201</v>
      </c>
      <c r="E19" s="86" t="s">
        <v>16</v>
      </c>
      <c r="F19" s="87">
        <v>13.720924999999999</v>
      </c>
      <c r="G19" s="87">
        <v>45.565866666666665</v>
      </c>
      <c r="H19" s="88" t="s">
        <v>286</v>
      </c>
      <c r="I19" s="64" t="s">
        <v>200</v>
      </c>
      <c r="J19" s="70" t="s">
        <v>268</v>
      </c>
      <c r="K19" s="138" t="s">
        <v>34</v>
      </c>
      <c r="L19" s="149"/>
    </row>
    <row r="20" spans="1:12" ht="132.75" thickBot="1" x14ac:dyDescent="0.25">
      <c r="A20" s="233"/>
      <c r="B20" s="84">
        <v>15</v>
      </c>
      <c r="C20" s="81" t="s">
        <v>13</v>
      </c>
      <c r="D20" s="85" t="s">
        <v>199</v>
      </c>
      <c r="E20" s="86" t="s">
        <v>14</v>
      </c>
      <c r="F20" s="87">
        <v>13.720974999999999</v>
      </c>
      <c r="G20" s="87">
        <v>45.564288888888889</v>
      </c>
      <c r="H20" s="88" t="s">
        <v>287</v>
      </c>
      <c r="I20" s="64" t="s">
        <v>200</v>
      </c>
      <c r="J20" s="70" t="s">
        <v>268</v>
      </c>
      <c r="K20" s="138" t="s">
        <v>34</v>
      </c>
      <c r="L20" s="149"/>
    </row>
    <row r="21" spans="1:12" ht="120.75" thickBot="1" x14ac:dyDescent="0.25">
      <c r="A21" s="233"/>
      <c r="B21" s="80">
        <v>16</v>
      </c>
      <c r="C21" s="81" t="s">
        <v>18</v>
      </c>
      <c r="D21" s="85" t="s">
        <v>203</v>
      </c>
      <c r="E21" s="86" t="s">
        <v>16</v>
      </c>
      <c r="F21" s="87">
        <v>13.726869444444445</v>
      </c>
      <c r="G21" s="87">
        <v>45.565849999999998</v>
      </c>
      <c r="H21" s="88" t="s">
        <v>288</v>
      </c>
      <c r="I21" s="64" t="s">
        <v>200</v>
      </c>
      <c r="J21" s="70" t="s">
        <v>268</v>
      </c>
      <c r="K21" s="138" t="s">
        <v>34</v>
      </c>
      <c r="L21" s="149"/>
    </row>
    <row r="22" spans="1:12" ht="132.75" thickBot="1" x14ac:dyDescent="0.25">
      <c r="A22" s="233"/>
      <c r="B22" s="84">
        <v>17</v>
      </c>
      <c r="C22" s="81" t="s">
        <v>17</v>
      </c>
      <c r="D22" s="85" t="s">
        <v>202</v>
      </c>
      <c r="E22" s="86" t="s">
        <v>14</v>
      </c>
      <c r="F22" s="87">
        <v>13.727600000000001</v>
      </c>
      <c r="G22" s="87">
        <v>45.564416666666666</v>
      </c>
      <c r="H22" s="88" t="s">
        <v>289</v>
      </c>
      <c r="I22" s="64" t="s">
        <v>200</v>
      </c>
      <c r="J22" s="70" t="s">
        <v>268</v>
      </c>
      <c r="K22" s="138" t="s">
        <v>34</v>
      </c>
      <c r="L22" s="149"/>
    </row>
    <row r="23" spans="1:12" ht="108.75" thickBot="1" x14ac:dyDescent="0.25">
      <c r="A23" s="233"/>
      <c r="B23" s="84">
        <v>18</v>
      </c>
      <c r="C23" s="81" t="s">
        <v>19</v>
      </c>
      <c r="D23" s="85" t="s">
        <v>204</v>
      </c>
      <c r="E23" s="86" t="s">
        <v>14</v>
      </c>
      <c r="F23" s="87">
        <v>13.733477777999999</v>
      </c>
      <c r="G23" s="87">
        <v>45.56455555555555</v>
      </c>
      <c r="H23" s="88" t="s">
        <v>290</v>
      </c>
      <c r="I23" s="64" t="s">
        <v>200</v>
      </c>
      <c r="J23" s="70" t="s">
        <v>268</v>
      </c>
      <c r="K23" s="138" t="s">
        <v>34</v>
      </c>
      <c r="L23" s="149"/>
    </row>
    <row r="24" spans="1:12" ht="120.75" thickBot="1" x14ac:dyDescent="0.25">
      <c r="A24" s="233"/>
      <c r="B24" s="80">
        <v>19</v>
      </c>
      <c r="C24" s="81" t="s">
        <v>20</v>
      </c>
      <c r="D24" s="85" t="s">
        <v>205</v>
      </c>
      <c r="E24" s="86" t="s">
        <v>16</v>
      </c>
      <c r="F24" s="87">
        <v>13.733377777777777</v>
      </c>
      <c r="G24" s="87">
        <v>45.565827777777777</v>
      </c>
      <c r="H24" s="88" t="s">
        <v>291</v>
      </c>
      <c r="I24" s="64" t="s">
        <v>200</v>
      </c>
      <c r="J24" s="70" t="s">
        <v>268</v>
      </c>
      <c r="K24" s="138" t="s">
        <v>34</v>
      </c>
      <c r="L24" s="149"/>
    </row>
    <row r="25" spans="1:12" ht="72.75" thickBot="1" x14ac:dyDescent="0.25">
      <c r="A25" s="233"/>
      <c r="B25" s="95">
        <v>20</v>
      </c>
      <c r="C25" s="74" t="s">
        <v>206</v>
      </c>
      <c r="D25" s="90" t="s">
        <v>207</v>
      </c>
      <c r="E25" s="86" t="s">
        <v>16</v>
      </c>
      <c r="F25" s="92">
        <v>13.746728579999999</v>
      </c>
      <c r="G25" s="92">
        <v>45.566021114999998</v>
      </c>
      <c r="H25" s="93" t="s">
        <v>292</v>
      </c>
      <c r="I25" s="94" t="s">
        <v>200</v>
      </c>
      <c r="J25" s="93" t="s">
        <v>34</v>
      </c>
      <c r="K25" s="93" t="s">
        <v>34</v>
      </c>
      <c r="L25" s="149"/>
    </row>
    <row r="26" spans="1:12" ht="50.25" customHeight="1" thickBot="1" x14ac:dyDescent="0.25">
      <c r="A26" s="233"/>
      <c r="B26" s="241">
        <v>21</v>
      </c>
      <c r="C26" s="246" t="s">
        <v>21</v>
      </c>
      <c r="D26" s="68" t="s">
        <v>208</v>
      </c>
      <c r="E26" s="69" t="s">
        <v>22</v>
      </c>
      <c r="F26" s="83">
        <v>13.74861111111111</v>
      </c>
      <c r="G26" s="83">
        <v>45.565555555555555</v>
      </c>
      <c r="H26" s="70" t="s">
        <v>39</v>
      </c>
      <c r="I26" s="71"/>
      <c r="J26" s="93" t="s">
        <v>34</v>
      </c>
      <c r="K26" s="70"/>
      <c r="L26" s="149"/>
    </row>
    <row r="27" spans="1:12" ht="55.5" customHeight="1" thickBot="1" x14ac:dyDescent="0.25">
      <c r="A27" s="233"/>
      <c r="B27" s="242"/>
      <c r="C27" s="247"/>
      <c r="D27" s="96" t="s">
        <v>209</v>
      </c>
      <c r="E27" s="97"/>
      <c r="F27" s="92">
        <v>13.746944444444443</v>
      </c>
      <c r="G27" s="92">
        <v>45.565555555555555</v>
      </c>
      <c r="H27" s="93" t="s">
        <v>39</v>
      </c>
      <c r="I27" s="94"/>
      <c r="J27" s="93" t="s">
        <v>34</v>
      </c>
      <c r="K27" s="93"/>
      <c r="L27" s="149"/>
    </row>
    <row r="28" spans="1:12" ht="48.75" customHeight="1" x14ac:dyDescent="0.2">
      <c r="A28" s="233"/>
      <c r="B28" s="243">
        <v>22</v>
      </c>
      <c r="C28" s="238" t="s">
        <v>210</v>
      </c>
      <c r="D28" s="98" t="s">
        <v>211</v>
      </c>
      <c r="E28" s="69" t="s">
        <v>212</v>
      </c>
      <c r="F28" s="83">
        <v>13.735744</v>
      </c>
      <c r="G28" s="83">
        <v>45.566716999999997</v>
      </c>
      <c r="H28" s="70" t="s">
        <v>283</v>
      </c>
      <c r="I28" s="71"/>
      <c r="J28" s="70"/>
      <c r="K28" s="70" t="s">
        <v>34</v>
      </c>
      <c r="L28" s="149"/>
    </row>
    <row r="29" spans="1:12" ht="15.75" customHeight="1" x14ac:dyDescent="0.2">
      <c r="A29" s="233"/>
      <c r="B29" s="244"/>
      <c r="C29" s="239"/>
      <c r="D29" s="99" t="s">
        <v>213</v>
      </c>
      <c r="E29" s="86"/>
      <c r="F29" s="87">
        <v>13.737221999999999</v>
      </c>
      <c r="G29" s="87">
        <v>45.566958</v>
      </c>
      <c r="H29" s="88"/>
      <c r="J29" s="88"/>
      <c r="K29" s="138"/>
      <c r="L29" s="149"/>
    </row>
    <row r="30" spans="1:12" ht="12.75" customHeight="1" x14ac:dyDescent="0.2">
      <c r="A30" s="233"/>
      <c r="B30" s="244"/>
      <c r="C30" s="239"/>
      <c r="D30" s="99" t="s">
        <v>214</v>
      </c>
      <c r="E30" s="86"/>
      <c r="F30" s="87">
        <v>13.741331000000001</v>
      </c>
      <c r="G30" s="87">
        <v>45.567073000000001</v>
      </c>
      <c r="H30" s="88"/>
      <c r="J30" s="88"/>
      <c r="K30" s="138"/>
      <c r="L30" s="149"/>
    </row>
    <row r="31" spans="1:12" ht="15.75" customHeight="1" x14ac:dyDescent="0.2">
      <c r="A31" s="233"/>
      <c r="B31" s="244"/>
      <c r="C31" s="239"/>
      <c r="D31" s="99" t="s">
        <v>215</v>
      </c>
      <c r="E31" s="86"/>
      <c r="F31" s="87">
        <v>13.741702</v>
      </c>
      <c r="G31" s="87">
        <v>45.567141999999997</v>
      </c>
      <c r="H31" s="88"/>
      <c r="J31" s="88"/>
      <c r="K31" s="138"/>
      <c r="L31" s="149"/>
    </row>
    <row r="32" spans="1:12" ht="27" customHeight="1" thickBot="1" x14ac:dyDescent="0.25">
      <c r="A32" s="234"/>
      <c r="B32" s="245"/>
      <c r="C32" s="240"/>
      <c r="D32" s="100" t="s">
        <v>216</v>
      </c>
      <c r="E32" s="91"/>
      <c r="F32" s="92">
        <v>13.742559</v>
      </c>
      <c r="G32" s="92">
        <v>45.567208000000001</v>
      </c>
      <c r="H32" s="93"/>
      <c r="I32" s="94"/>
      <c r="J32" s="93"/>
      <c r="K32" s="93"/>
      <c r="L32" s="149"/>
    </row>
    <row r="33" spans="1:12" ht="112.5" customHeight="1" thickBot="1" x14ac:dyDescent="0.25">
      <c r="A33" s="72"/>
      <c r="B33" s="104">
        <v>23</v>
      </c>
      <c r="C33" s="74" t="s">
        <v>2</v>
      </c>
      <c r="D33" s="75" t="s">
        <v>217</v>
      </c>
      <c r="E33" s="91" t="s">
        <v>229</v>
      </c>
      <c r="F33" s="77">
        <v>13.699241666666667</v>
      </c>
      <c r="G33" s="77">
        <v>45.564652777777773</v>
      </c>
      <c r="H33" s="78" t="s">
        <v>293</v>
      </c>
      <c r="I33" s="79" t="s">
        <v>38</v>
      </c>
      <c r="J33" s="128" t="s">
        <v>34</v>
      </c>
      <c r="K33" s="128" t="s">
        <v>34</v>
      </c>
      <c r="L33" s="149"/>
    </row>
    <row r="34" spans="1:12" ht="120" customHeight="1" thickBot="1" x14ac:dyDescent="0.25">
      <c r="A34" s="101"/>
      <c r="B34" s="106">
        <v>24</v>
      </c>
      <c r="C34" s="103" t="s">
        <v>23</v>
      </c>
      <c r="D34" s="85" t="s">
        <v>218</v>
      </c>
      <c r="E34" s="86" t="s">
        <v>24</v>
      </c>
      <c r="F34" s="87">
        <v>13.722204</v>
      </c>
      <c r="G34" s="87">
        <v>45.548392999999997</v>
      </c>
      <c r="H34" s="88" t="s">
        <v>294</v>
      </c>
      <c r="I34" s="64" t="s">
        <v>219</v>
      </c>
      <c r="J34" s="128" t="s">
        <v>34</v>
      </c>
      <c r="K34" s="138" t="s">
        <v>34</v>
      </c>
      <c r="L34" s="149" t="s">
        <v>336</v>
      </c>
    </row>
    <row r="35" spans="1:12" ht="123" customHeight="1" thickBot="1" x14ac:dyDescent="0.25">
      <c r="A35" s="72"/>
      <c r="B35" s="107">
        <v>25</v>
      </c>
      <c r="C35" s="124" t="s">
        <v>391</v>
      </c>
      <c r="D35" s="75" t="s">
        <v>220</v>
      </c>
      <c r="E35" s="76" t="s">
        <v>25</v>
      </c>
      <c r="F35" s="77">
        <v>13.72383</v>
      </c>
      <c r="G35" s="159">
        <v>45.548200999999999</v>
      </c>
      <c r="H35" s="223" t="s">
        <v>445</v>
      </c>
      <c r="I35" s="224" t="s">
        <v>41</v>
      </c>
      <c r="J35" s="78" t="s">
        <v>40</v>
      </c>
      <c r="K35" s="128" t="s">
        <v>40</v>
      </c>
      <c r="L35" s="149" t="s">
        <v>336</v>
      </c>
    </row>
    <row r="36" spans="1:12" ht="117.75" customHeight="1" thickBot="1" x14ac:dyDescent="0.25">
      <c r="A36" s="101"/>
      <c r="B36" s="102">
        <v>26</v>
      </c>
      <c r="C36" s="103" t="s">
        <v>26</v>
      </c>
      <c r="D36" s="75" t="s">
        <v>221</v>
      </c>
      <c r="E36" s="86" t="s">
        <v>27</v>
      </c>
      <c r="F36" s="87">
        <v>13.656111111111111</v>
      </c>
      <c r="G36" s="225">
        <v>45.541666666666664</v>
      </c>
      <c r="H36" s="226" t="s">
        <v>449</v>
      </c>
      <c r="I36" s="227" t="s">
        <v>42</v>
      </c>
      <c r="J36" s="88" t="s">
        <v>43</v>
      </c>
      <c r="K36" s="138" t="s">
        <v>44</v>
      </c>
      <c r="L36" s="149"/>
    </row>
    <row r="37" spans="1:12" ht="117.75" customHeight="1" thickBot="1" x14ac:dyDescent="0.25">
      <c r="A37" s="72"/>
      <c r="B37" s="105">
        <v>27</v>
      </c>
      <c r="C37" s="74" t="s">
        <v>230</v>
      </c>
      <c r="D37" s="75" t="s">
        <v>222</v>
      </c>
      <c r="E37" s="76" t="s">
        <v>231</v>
      </c>
      <c r="F37" s="77">
        <v>13.655277777777778</v>
      </c>
      <c r="G37" s="159">
        <v>45.539166666666667</v>
      </c>
      <c r="H37" s="223" t="s">
        <v>295</v>
      </c>
      <c r="I37" s="224" t="s">
        <v>45</v>
      </c>
      <c r="J37" s="78" t="s">
        <v>45</v>
      </c>
      <c r="K37" s="128" t="s">
        <v>46</v>
      </c>
      <c r="L37" s="149" t="s">
        <v>336</v>
      </c>
    </row>
    <row r="38" spans="1:12" ht="119.25" customHeight="1" thickBot="1" x14ac:dyDescent="0.25">
      <c r="A38" s="101"/>
      <c r="B38" s="106">
        <v>28</v>
      </c>
      <c r="C38" s="103" t="s">
        <v>232</v>
      </c>
      <c r="D38" s="85" t="s">
        <v>223</v>
      </c>
      <c r="E38" s="86" t="s">
        <v>233</v>
      </c>
      <c r="F38" s="87">
        <v>13.654166666666667</v>
      </c>
      <c r="G38" s="225">
        <v>45.537500000000001</v>
      </c>
      <c r="H38" s="226" t="s">
        <v>296</v>
      </c>
      <c r="I38" s="227" t="s">
        <v>45</v>
      </c>
      <c r="J38" s="88" t="s">
        <v>269</v>
      </c>
      <c r="K38" s="138" t="s">
        <v>47</v>
      </c>
      <c r="L38" s="149" t="s">
        <v>336</v>
      </c>
    </row>
    <row r="39" spans="1:12" ht="138.75" customHeight="1" thickBot="1" x14ac:dyDescent="0.25">
      <c r="A39" s="72"/>
      <c r="B39" s="73">
        <v>29</v>
      </c>
      <c r="C39" s="74" t="s">
        <v>234</v>
      </c>
      <c r="D39" s="75" t="s">
        <v>224</v>
      </c>
      <c r="E39" s="76" t="s">
        <v>235</v>
      </c>
      <c r="F39" s="77">
        <v>13.563154000000001</v>
      </c>
      <c r="G39" s="159">
        <v>45.530239999999999</v>
      </c>
      <c r="H39" s="223" t="s">
        <v>443</v>
      </c>
      <c r="I39" s="224" t="s">
        <v>48</v>
      </c>
      <c r="J39" s="78" t="s">
        <v>49</v>
      </c>
      <c r="K39" s="128" t="s">
        <v>50</v>
      </c>
      <c r="L39" s="149" t="s">
        <v>335</v>
      </c>
    </row>
    <row r="40" spans="1:12" ht="117.75" customHeight="1" thickBot="1" x14ac:dyDescent="0.25">
      <c r="A40" s="101"/>
      <c r="B40" s="108">
        <v>30</v>
      </c>
      <c r="C40" s="103" t="s">
        <v>236</v>
      </c>
      <c r="D40" s="85" t="s">
        <v>225</v>
      </c>
      <c r="E40" s="86" t="s">
        <v>237</v>
      </c>
      <c r="F40" s="87">
        <v>13.566832</v>
      </c>
      <c r="G40" s="225">
        <v>45.52619</v>
      </c>
      <c r="H40" s="226" t="s">
        <v>297</v>
      </c>
      <c r="I40" s="227" t="s">
        <v>51</v>
      </c>
      <c r="J40" s="88" t="s">
        <v>52</v>
      </c>
      <c r="K40" s="138" t="s">
        <v>53</v>
      </c>
      <c r="L40" s="149" t="s">
        <v>336</v>
      </c>
    </row>
    <row r="41" spans="1:12" ht="122.25" customHeight="1" thickBot="1" x14ac:dyDescent="0.25">
      <c r="A41" s="72"/>
      <c r="B41" s="105">
        <v>31</v>
      </c>
      <c r="C41" s="74" t="s">
        <v>238</v>
      </c>
      <c r="D41" s="75" t="s">
        <v>226</v>
      </c>
      <c r="E41" s="76" t="s">
        <v>239</v>
      </c>
      <c r="F41" s="77">
        <v>13.566361000000001</v>
      </c>
      <c r="G41" s="159">
        <v>45.526246</v>
      </c>
      <c r="H41" s="223" t="s">
        <v>298</v>
      </c>
      <c r="I41" s="224" t="s">
        <v>54</v>
      </c>
      <c r="J41" s="78" t="s">
        <v>55</v>
      </c>
      <c r="K41" s="128" t="s">
        <v>271</v>
      </c>
      <c r="L41" s="149" t="s">
        <v>336</v>
      </c>
    </row>
    <row r="42" spans="1:12" ht="120.75" customHeight="1" thickBot="1" x14ac:dyDescent="0.25">
      <c r="A42" s="101"/>
      <c r="B42" s="106">
        <v>32</v>
      </c>
      <c r="C42" s="103" t="s">
        <v>240</v>
      </c>
      <c r="D42" s="85" t="s">
        <v>227</v>
      </c>
      <c r="E42" s="86" t="s">
        <v>241</v>
      </c>
      <c r="F42" s="87">
        <v>13.572979</v>
      </c>
      <c r="G42" s="87">
        <v>45.513843999999999</v>
      </c>
      <c r="H42" s="88" t="s">
        <v>299</v>
      </c>
      <c r="I42" s="64" t="s">
        <v>45</v>
      </c>
      <c r="J42" s="88" t="s">
        <v>56</v>
      </c>
      <c r="K42" s="138" t="s">
        <v>57</v>
      </c>
      <c r="L42" s="149" t="s">
        <v>336</v>
      </c>
    </row>
    <row r="43" spans="1:12" ht="110.25" customHeight="1" thickBot="1" x14ac:dyDescent="0.25">
      <c r="A43" s="72"/>
      <c r="B43" s="107">
        <v>33</v>
      </c>
      <c r="C43" s="74" t="s">
        <v>242</v>
      </c>
      <c r="D43" s="75" t="s">
        <v>228</v>
      </c>
      <c r="E43" s="76" t="s">
        <v>243</v>
      </c>
      <c r="F43" s="77">
        <v>13.589763</v>
      </c>
      <c r="G43" s="77">
        <v>45.512576000000003</v>
      </c>
      <c r="H43" s="78" t="s">
        <v>300</v>
      </c>
      <c r="I43" s="79" t="s">
        <v>45</v>
      </c>
      <c r="J43" s="78" t="s">
        <v>58</v>
      </c>
      <c r="K43" s="128" t="s">
        <v>270</v>
      </c>
      <c r="L43" s="149" t="s">
        <v>336</v>
      </c>
    </row>
    <row r="44" spans="1:12" ht="108.75" customHeight="1" thickBot="1" x14ac:dyDescent="0.25">
      <c r="A44" s="123"/>
      <c r="B44" s="130">
        <v>34</v>
      </c>
      <c r="C44" s="124" t="s">
        <v>246</v>
      </c>
      <c r="D44" s="125" t="s">
        <v>247</v>
      </c>
      <c r="E44" s="126" t="s">
        <v>248</v>
      </c>
      <c r="F44" s="127">
        <v>13.738702999999999</v>
      </c>
      <c r="G44" s="127">
        <v>45.552745999999999</v>
      </c>
      <c r="H44" s="128" t="s">
        <v>249</v>
      </c>
      <c r="I44" s="129" t="s">
        <v>301</v>
      </c>
      <c r="J44" s="128" t="s">
        <v>302</v>
      </c>
      <c r="K44" s="128" t="s">
        <v>250</v>
      </c>
      <c r="L44" s="150" t="s">
        <v>118</v>
      </c>
    </row>
    <row r="45" spans="1:12" ht="112.5" customHeight="1" thickBot="1" x14ac:dyDescent="0.25">
      <c r="A45" s="123"/>
      <c r="B45" s="152">
        <v>35</v>
      </c>
      <c r="C45" s="124" t="s">
        <v>341</v>
      </c>
      <c r="D45" s="125" t="s">
        <v>339</v>
      </c>
      <c r="E45" s="160" t="s">
        <v>419</v>
      </c>
      <c r="F45" s="159">
        <v>13.6517</v>
      </c>
      <c r="G45" s="159">
        <v>45.537100000000002</v>
      </c>
      <c r="H45" s="128" t="s">
        <v>293</v>
      </c>
      <c r="I45" s="129" t="s">
        <v>345</v>
      </c>
      <c r="J45" s="128" t="s">
        <v>344</v>
      </c>
      <c r="K45" s="128" t="s">
        <v>34</v>
      </c>
      <c r="L45" s="149"/>
    </row>
    <row r="46" spans="1:12" ht="119.25" customHeight="1" x14ac:dyDescent="0.2">
      <c r="A46" s="101"/>
      <c r="B46" s="153">
        <v>36</v>
      </c>
      <c r="C46" s="103" t="s">
        <v>338</v>
      </c>
      <c r="D46" s="85" t="s">
        <v>340</v>
      </c>
      <c r="E46" s="86" t="s">
        <v>348</v>
      </c>
      <c r="F46" s="87">
        <v>13.654166666666667</v>
      </c>
      <c r="G46" s="87">
        <v>45.537199999999999</v>
      </c>
      <c r="H46" s="151" t="s">
        <v>342</v>
      </c>
      <c r="I46" s="64" t="s">
        <v>45</v>
      </c>
      <c r="J46" s="151" t="s">
        <v>343</v>
      </c>
      <c r="K46" s="151" t="s">
        <v>47</v>
      </c>
      <c r="L46" s="149" t="s">
        <v>336</v>
      </c>
    </row>
  </sheetData>
  <mergeCells count="10">
    <mergeCell ref="A17:A32"/>
    <mergeCell ref="B26:B27"/>
    <mergeCell ref="B28:B32"/>
    <mergeCell ref="C28:C32"/>
    <mergeCell ref="C26:C27"/>
    <mergeCell ref="L14:L16"/>
    <mergeCell ref="A6:A9"/>
    <mergeCell ref="B14:B16"/>
    <mergeCell ref="C14:C16"/>
    <mergeCell ref="A10:A16"/>
  </mergeCells>
  <pageMargins left="0.70866141732283472" right="0.70866141732283472" top="0.74803149606299213" bottom="0.74803149606299213" header="0.31496062992125984" footer="0.31496062992125984"/>
  <pageSetup paperSize="9" scale="20" fitToWidth="0" orientation="portrait" r:id="rId1"/>
  <rowBreaks count="2" manualBreakCount="2">
    <brk id="16" max="16383" man="1"/>
    <brk id="32" max="16383" man="1"/>
  </rowBreaks>
  <drawing r:id="rId2"/>
  <legacyDrawing r:id="rId3"/>
  <oleObjects>
    <mc:AlternateContent xmlns:mc="http://schemas.openxmlformats.org/markup-compatibility/2006">
      <mc:Choice Requires="x14">
        <oleObject progId="CorelPHOTOPAINT.Image.15" shapeId="3075" r:id="rId4">
          <objectPr defaultSize="0" autoPict="0" r:id="rId5">
            <anchor moveWithCells="1">
              <from>
                <xdr:col>0</xdr:col>
                <xdr:colOff>0</xdr:colOff>
                <xdr:row>25</xdr:row>
                <xdr:rowOff>9525</xdr:rowOff>
              </from>
              <to>
                <xdr:col>0</xdr:col>
                <xdr:colOff>1247775</xdr:colOff>
                <xdr:row>26</xdr:row>
                <xdr:rowOff>695325</xdr:rowOff>
              </to>
            </anchor>
          </objectPr>
        </oleObject>
      </mc:Choice>
      <mc:Fallback>
        <oleObject progId="CorelPHOTOPAINT.Image.15" shapeId="3075" r:id="rId4"/>
      </mc:Fallback>
    </mc:AlternateContent>
    <mc:AlternateContent xmlns:mc="http://schemas.openxmlformats.org/markup-compatibility/2006">
      <mc:Choice Requires="x14">
        <oleObject progId="CorelPHOTOPAINT.Image.15" shapeId="3076" r:id="rId6">
          <objectPr defaultSize="0" autoPict="0" r:id="rId7">
            <anchor moveWithCells="1">
              <from>
                <xdr:col>0</xdr:col>
                <xdr:colOff>114300</xdr:colOff>
                <xdr:row>43</xdr:row>
                <xdr:rowOff>28575</xdr:rowOff>
              </from>
              <to>
                <xdr:col>0</xdr:col>
                <xdr:colOff>1228725</xdr:colOff>
                <xdr:row>43</xdr:row>
                <xdr:rowOff>1352550</xdr:rowOff>
              </to>
            </anchor>
          </objectPr>
        </oleObject>
      </mc:Choice>
      <mc:Fallback>
        <oleObject progId="CorelPHOTOPAINT.Image.15" shapeId="3076"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99"/>
  <sheetViews>
    <sheetView tabSelected="1" view="pageBreakPreview" topLeftCell="B1" zoomScale="70" zoomScaleNormal="70" zoomScaleSheetLayoutView="70" workbookViewId="0">
      <pane ySplit="3" topLeftCell="A307" activePane="bottomLeft" state="frozen"/>
      <selection pane="bottomLeft" activeCell="O313" sqref="O313"/>
    </sheetView>
  </sheetViews>
  <sheetFormatPr defaultRowHeight="12.75" x14ac:dyDescent="0.2"/>
  <cols>
    <col min="1" max="1" width="9.42578125" style="7" customWidth="1"/>
    <col min="2" max="2" width="28.7109375" customWidth="1"/>
    <col min="3" max="3" width="17.7109375" style="60" customWidth="1"/>
    <col min="4" max="5" width="21.28515625" style="4" customWidth="1"/>
    <col min="6" max="7" width="22" customWidth="1"/>
    <col min="8" max="8" width="17.42578125" style="7" customWidth="1"/>
    <col min="9" max="9" width="20.42578125" style="10" customWidth="1"/>
    <col min="10" max="10" width="19.5703125" customWidth="1"/>
    <col min="11" max="11" width="20.140625" customWidth="1"/>
    <col min="12" max="12" width="15.85546875" customWidth="1"/>
    <col min="13" max="13" width="14.42578125" customWidth="1"/>
    <col min="14" max="14" width="18.42578125" customWidth="1"/>
    <col min="15" max="15" width="21" customWidth="1"/>
    <col min="16" max="16" width="15.5703125" customWidth="1"/>
    <col min="17" max="17" width="22.5703125" customWidth="1"/>
    <col min="18" max="18" width="9.140625" style="139"/>
  </cols>
  <sheetData>
    <row r="1" spans="1:17" ht="32.25" customHeight="1" x14ac:dyDescent="0.2">
      <c r="B1" s="35" t="s">
        <v>305</v>
      </c>
    </row>
    <row r="2" spans="1:17" ht="13.5" thickBot="1" x14ac:dyDescent="0.25"/>
    <row r="3" spans="1:17" ht="51" customHeight="1" thickBot="1" x14ac:dyDescent="0.25">
      <c r="A3" s="51" t="s">
        <v>0</v>
      </c>
      <c r="B3" s="52" t="s">
        <v>1</v>
      </c>
      <c r="C3" s="53" t="s">
        <v>4</v>
      </c>
      <c r="D3" s="54" t="s">
        <v>110</v>
      </c>
      <c r="E3" s="55"/>
      <c r="F3" s="58" t="s">
        <v>59</v>
      </c>
      <c r="G3" s="59"/>
      <c r="H3" s="56" t="s">
        <v>60</v>
      </c>
      <c r="I3" s="57"/>
      <c r="J3" s="56" t="s">
        <v>61</v>
      </c>
      <c r="K3" s="57"/>
      <c r="L3" s="56" t="s">
        <v>62</v>
      </c>
      <c r="M3" s="57"/>
      <c r="N3" s="56" t="s">
        <v>63</v>
      </c>
      <c r="O3" s="57"/>
      <c r="P3" s="56" t="s">
        <v>306</v>
      </c>
      <c r="Q3" s="140"/>
    </row>
    <row r="4" spans="1:17" ht="48" x14ac:dyDescent="0.2">
      <c r="A4" s="248">
        <f>'Seznam in obstoječe stanje OVP'!B4</f>
        <v>1</v>
      </c>
      <c r="B4" s="61" t="str">
        <f>'Seznam in obstoječe stanje OVP'!C4</f>
        <v xml:space="preserve">SVETILNIK "DEBELI RTIČ" </v>
      </c>
      <c r="C4" s="264" t="str">
        <f>'Seznam in obstoječe stanje OVP'!E4</f>
        <v>(BK (9) 15s 8m 8M)</v>
      </c>
      <c r="D4" s="50" t="s">
        <v>111</v>
      </c>
      <c r="E4" s="25" t="s">
        <v>112</v>
      </c>
      <c r="F4" s="50" t="s">
        <v>64</v>
      </c>
      <c r="G4" s="164" t="s">
        <v>447</v>
      </c>
      <c r="H4" s="50" t="s">
        <v>87</v>
      </c>
      <c r="I4" s="19" t="s">
        <v>88</v>
      </c>
      <c r="J4" s="50" t="s">
        <v>72</v>
      </c>
      <c r="K4" s="166" t="s">
        <v>433</v>
      </c>
      <c r="L4" s="50" t="s">
        <v>75</v>
      </c>
      <c r="M4" s="19" t="s">
        <v>99</v>
      </c>
      <c r="N4" s="50" t="s">
        <v>77</v>
      </c>
      <c r="O4" s="25" t="s">
        <v>101</v>
      </c>
      <c r="P4" s="122" t="s">
        <v>307</v>
      </c>
      <c r="Q4" s="141" t="s">
        <v>308</v>
      </c>
    </row>
    <row r="5" spans="1:17" ht="48" x14ac:dyDescent="0.2">
      <c r="A5" s="249"/>
      <c r="B5" s="267"/>
      <c r="C5" s="265"/>
      <c r="D5" s="46" t="s">
        <v>113</v>
      </c>
      <c r="E5" s="5" t="s">
        <v>114</v>
      </c>
      <c r="F5" s="46" t="s">
        <v>65</v>
      </c>
      <c r="G5" s="5" t="s">
        <v>81</v>
      </c>
      <c r="H5" s="46" t="s">
        <v>69</v>
      </c>
      <c r="I5" s="6" t="s">
        <v>89</v>
      </c>
      <c r="J5" s="46" t="s">
        <v>73</v>
      </c>
      <c r="K5" s="167" t="s">
        <v>452</v>
      </c>
      <c r="L5" s="46" t="s">
        <v>69</v>
      </c>
      <c r="M5" s="6" t="s">
        <v>94</v>
      </c>
      <c r="N5" s="46" t="s">
        <v>78</v>
      </c>
      <c r="O5" s="161" t="s">
        <v>423</v>
      </c>
      <c r="P5" s="121" t="s">
        <v>309</v>
      </c>
      <c r="Q5" s="116" t="s">
        <v>93</v>
      </c>
    </row>
    <row r="6" spans="1:17" ht="66.75" customHeight="1" x14ac:dyDescent="0.2">
      <c r="A6" s="249"/>
      <c r="B6" s="268"/>
      <c r="C6" s="265"/>
      <c r="D6" s="121" t="s">
        <v>439</v>
      </c>
      <c r="E6" s="5" t="s">
        <v>122</v>
      </c>
      <c r="F6" s="46" t="s">
        <v>82</v>
      </c>
      <c r="G6" s="5" t="s">
        <v>86</v>
      </c>
      <c r="H6" s="46" t="s">
        <v>92</v>
      </c>
      <c r="I6" s="165"/>
      <c r="J6" s="46" t="s">
        <v>74</v>
      </c>
      <c r="K6" s="47" t="s">
        <v>93</v>
      </c>
      <c r="L6" s="46" t="s">
        <v>76</v>
      </c>
      <c r="M6" s="6" t="s">
        <v>95</v>
      </c>
      <c r="N6" s="46" t="s">
        <v>79</v>
      </c>
      <c r="O6" s="13"/>
      <c r="P6" s="121" t="s">
        <v>80</v>
      </c>
      <c r="Q6" s="116" t="s">
        <v>310</v>
      </c>
    </row>
    <row r="7" spans="1:17" ht="122.25" customHeight="1" x14ac:dyDescent="0.2">
      <c r="A7" s="249"/>
      <c r="B7" s="268"/>
      <c r="C7" s="265"/>
      <c r="D7" s="46" t="s">
        <v>116</v>
      </c>
      <c r="E7" s="5" t="s">
        <v>125</v>
      </c>
      <c r="F7" s="46" t="s">
        <v>83</v>
      </c>
      <c r="G7" s="5" t="s">
        <v>129</v>
      </c>
      <c r="H7" s="46" t="s">
        <v>91</v>
      </c>
      <c r="I7" s="6" t="s">
        <v>143</v>
      </c>
      <c r="J7" s="121" t="s">
        <v>80</v>
      </c>
      <c r="K7" s="133" t="s">
        <v>304</v>
      </c>
      <c r="L7" s="46" t="s">
        <v>70</v>
      </c>
      <c r="M7" s="44" t="s">
        <v>96</v>
      </c>
      <c r="N7" s="43"/>
      <c r="O7" s="37"/>
      <c r="P7" s="121" t="s">
        <v>311</v>
      </c>
      <c r="Q7" s="116" t="s">
        <v>312</v>
      </c>
    </row>
    <row r="8" spans="1:17" ht="41.25" customHeight="1" x14ac:dyDescent="0.2">
      <c r="A8" s="249"/>
      <c r="B8" s="268"/>
      <c r="C8" s="265"/>
      <c r="D8" s="46" t="s">
        <v>128</v>
      </c>
      <c r="E8" s="5" t="s">
        <v>130</v>
      </c>
      <c r="F8" s="46" t="s">
        <v>66</v>
      </c>
      <c r="G8" s="111" t="s">
        <v>272</v>
      </c>
      <c r="H8" s="46" t="s">
        <v>70</v>
      </c>
      <c r="I8" s="44" t="s">
        <v>90</v>
      </c>
      <c r="J8" s="12"/>
      <c r="K8" s="36"/>
      <c r="L8" s="46" t="s">
        <v>97</v>
      </c>
      <c r="M8" s="6" t="s">
        <v>98</v>
      </c>
      <c r="N8" s="1"/>
      <c r="O8" s="37"/>
      <c r="P8" s="121" t="s">
        <v>313</v>
      </c>
      <c r="Q8" s="142" t="s">
        <v>388</v>
      </c>
    </row>
    <row r="9" spans="1:17" ht="118.5" customHeight="1" x14ac:dyDescent="0.2">
      <c r="A9" s="249"/>
      <c r="B9" s="268"/>
      <c r="C9" s="265"/>
      <c r="D9" s="37"/>
      <c r="E9" s="37"/>
      <c r="F9" s="46" t="s">
        <v>84</v>
      </c>
      <c r="G9" s="5" t="s">
        <v>102</v>
      </c>
      <c r="H9" s="46" t="s">
        <v>71</v>
      </c>
      <c r="I9" s="44" t="s">
        <v>106</v>
      </c>
      <c r="J9" s="12"/>
      <c r="K9" s="39"/>
      <c r="L9" s="46" t="s">
        <v>80</v>
      </c>
      <c r="M9" s="48" t="s">
        <v>146</v>
      </c>
      <c r="N9" s="40"/>
      <c r="O9" s="37"/>
      <c r="P9" s="121" t="s">
        <v>314</v>
      </c>
      <c r="Q9" s="116" t="s">
        <v>315</v>
      </c>
    </row>
    <row r="10" spans="1:17" ht="38.25" x14ac:dyDescent="0.2">
      <c r="A10" s="249"/>
      <c r="B10" s="268"/>
      <c r="C10" s="265"/>
      <c r="D10" s="37"/>
      <c r="E10" s="37"/>
      <c r="F10" s="46" t="s">
        <v>67</v>
      </c>
      <c r="G10" s="37" t="s">
        <v>453</v>
      </c>
      <c r="H10" s="8"/>
      <c r="I10" s="49"/>
      <c r="J10" s="12"/>
      <c r="K10" s="39"/>
      <c r="L10" s="46"/>
      <c r="M10" s="40"/>
      <c r="N10" s="40"/>
      <c r="O10" s="37"/>
      <c r="P10" s="121" t="s">
        <v>316</v>
      </c>
      <c r="Q10" s="116" t="s">
        <v>317</v>
      </c>
    </row>
    <row r="11" spans="1:17" ht="38.25" x14ac:dyDescent="0.2">
      <c r="A11" s="249"/>
      <c r="B11" s="268"/>
      <c r="C11" s="265"/>
      <c r="D11" s="37"/>
      <c r="E11" s="37"/>
      <c r="F11" s="46" t="s">
        <v>68</v>
      </c>
      <c r="G11" s="5" t="s">
        <v>85</v>
      </c>
      <c r="H11" s="1"/>
      <c r="I11" s="1"/>
      <c r="J11" s="12"/>
      <c r="K11" s="36"/>
      <c r="L11" s="1"/>
      <c r="M11" s="1"/>
      <c r="N11" s="1"/>
      <c r="O11" s="37"/>
      <c r="P11" s="37"/>
      <c r="Q11" s="142"/>
    </row>
    <row r="12" spans="1:17" ht="25.5" x14ac:dyDescent="0.2">
      <c r="A12" s="249"/>
      <c r="B12" s="268"/>
      <c r="C12" s="265"/>
      <c r="D12" s="5"/>
      <c r="E12" s="5"/>
      <c r="F12" s="121" t="s">
        <v>80</v>
      </c>
      <c r="G12" s="115" t="s">
        <v>262</v>
      </c>
      <c r="H12" s="12"/>
      <c r="I12" s="39"/>
      <c r="J12" s="40"/>
      <c r="K12" s="40"/>
      <c r="L12" s="40"/>
      <c r="M12" s="37"/>
      <c r="N12" s="37"/>
      <c r="O12" s="37"/>
      <c r="P12" s="37"/>
      <c r="Q12" s="142"/>
    </row>
    <row r="13" spans="1:17" x14ac:dyDescent="0.2">
      <c r="A13" s="249"/>
      <c r="B13" s="268"/>
      <c r="C13" s="265"/>
      <c r="D13" s="5"/>
      <c r="E13" s="5"/>
      <c r="F13" s="38"/>
      <c r="G13" s="38"/>
      <c r="H13" s="12"/>
      <c r="I13" s="39"/>
      <c r="J13" s="40"/>
      <c r="K13" s="40"/>
      <c r="L13" s="40"/>
      <c r="M13" s="37"/>
      <c r="N13" s="37"/>
      <c r="O13" s="37"/>
      <c r="P13" s="37"/>
      <c r="Q13" s="142"/>
    </row>
    <row r="14" spans="1:17" ht="13.5" thickBot="1" x14ac:dyDescent="0.25">
      <c r="A14" s="250"/>
      <c r="B14" s="269"/>
      <c r="C14" s="266"/>
      <c r="D14" s="26"/>
      <c r="E14" s="26"/>
      <c r="F14" s="20"/>
      <c r="G14" s="20"/>
      <c r="H14" s="21"/>
      <c r="I14" s="41"/>
      <c r="J14" s="20"/>
      <c r="K14" s="20"/>
      <c r="L14" s="20"/>
      <c r="M14" s="42"/>
      <c r="N14" s="42"/>
      <c r="O14" s="42"/>
      <c r="P14" s="42"/>
      <c r="Q14" s="143"/>
    </row>
    <row r="15" spans="1:17" ht="48" x14ac:dyDescent="0.2">
      <c r="A15" s="248">
        <f>'Seznam in obstoječe stanje OVP'!B5</f>
        <v>2</v>
      </c>
      <c r="B15" s="50" t="str">
        <f>'Seznam in obstoječe stanje OVP'!C5</f>
        <v xml:space="preserve">SVETILNIK NA POMOLU V VALDOLTRI </v>
      </c>
      <c r="C15" s="264" t="str">
        <f>'Seznam in obstoječe stanje OVP'!E5</f>
        <v>(R BI (2) 6s 5m 4M)</v>
      </c>
      <c r="D15" s="50" t="s">
        <v>111</v>
      </c>
      <c r="E15" s="25" t="s">
        <v>117</v>
      </c>
      <c r="F15" s="50" t="s">
        <v>64</v>
      </c>
      <c r="G15" s="164" t="s">
        <v>447</v>
      </c>
      <c r="H15" s="50" t="s">
        <v>87</v>
      </c>
      <c r="I15" s="19" t="s">
        <v>88</v>
      </c>
      <c r="J15" s="50" t="s">
        <v>72</v>
      </c>
      <c r="K15" s="166" t="s">
        <v>433</v>
      </c>
      <c r="L15" s="50" t="s">
        <v>75</v>
      </c>
      <c r="M15" s="19" t="s">
        <v>99</v>
      </c>
      <c r="N15" s="50" t="s">
        <v>77</v>
      </c>
      <c r="O15" s="25" t="s">
        <v>101</v>
      </c>
      <c r="P15" s="122" t="s">
        <v>307</v>
      </c>
      <c r="Q15" s="141" t="s">
        <v>308</v>
      </c>
    </row>
    <row r="16" spans="1:17" ht="38.25" x14ac:dyDescent="0.2">
      <c r="A16" s="249"/>
      <c r="B16" s="270"/>
      <c r="C16" s="265"/>
      <c r="D16" s="46" t="s">
        <v>113</v>
      </c>
      <c r="E16" s="161" t="s">
        <v>444</v>
      </c>
      <c r="F16" s="46" t="s">
        <v>65</v>
      </c>
      <c r="G16" s="5" t="s">
        <v>103</v>
      </c>
      <c r="H16" s="46" t="s">
        <v>69</v>
      </c>
      <c r="I16" s="6" t="s">
        <v>89</v>
      </c>
      <c r="J16" s="46" t="s">
        <v>73</v>
      </c>
      <c r="K16" s="167" t="s">
        <v>454</v>
      </c>
      <c r="L16" s="46" t="s">
        <v>69</v>
      </c>
      <c r="M16" s="6" t="s">
        <v>94</v>
      </c>
      <c r="N16" s="46" t="s">
        <v>78</v>
      </c>
      <c r="O16" s="161" t="s">
        <v>424</v>
      </c>
      <c r="P16" s="121" t="s">
        <v>309</v>
      </c>
      <c r="Q16" s="116" t="s">
        <v>93</v>
      </c>
    </row>
    <row r="17" spans="1:17" ht="63.75" x14ac:dyDescent="0.2">
      <c r="A17" s="249"/>
      <c r="B17" s="271"/>
      <c r="C17" s="265"/>
      <c r="D17" s="121" t="s">
        <v>439</v>
      </c>
      <c r="E17" s="5" t="s">
        <v>120</v>
      </c>
      <c r="F17" s="46" t="s">
        <v>82</v>
      </c>
      <c r="G17" s="5" t="s">
        <v>104</v>
      </c>
      <c r="H17" s="46" t="s">
        <v>92</v>
      </c>
      <c r="I17" s="165"/>
      <c r="J17" s="46" t="s">
        <v>74</v>
      </c>
      <c r="K17" s="47" t="s">
        <v>93</v>
      </c>
      <c r="L17" s="46" t="s">
        <v>76</v>
      </c>
      <c r="M17" s="6" t="s">
        <v>107</v>
      </c>
      <c r="N17" s="46" t="s">
        <v>79</v>
      </c>
      <c r="O17" s="13"/>
      <c r="P17" s="121" t="s">
        <v>80</v>
      </c>
      <c r="Q17" s="116" t="s">
        <v>310</v>
      </c>
    </row>
    <row r="18" spans="1:17" ht="109.5" customHeight="1" x14ac:dyDescent="0.2">
      <c r="A18" s="249"/>
      <c r="B18" s="271"/>
      <c r="C18" s="265"/>
      <c r="D18" s="46" t="s">
        <v>116</v>
      </c>
      <c r="E18" s="161" t="s">
        <v>124</v>
      </c>
      <c r="F18" s="46" t="s">
        <v>83</v>
      </c>
      <c r="G18" s="5" t="s">
        <v>108</v>
      </c>
      <c r="H18" s="46" t="s">
        <v>91</v>
      </c>
      <c r="I18" s="6" t="s">
        <v>143</v>
      </c>
      <c r="J18" s="121" t="s">
        <v>80</v>
      </c>
      <c r="K18" s="133" t="s">
        <v>304</v>
      </c>
      <c r="L18" s="46" t="s">
        <v>70</v>
      </c>
      <c r="M18" s="44" t="s">
        <v>96</v>
      </c>
      <c r="N18" s="43"/>
      <c r="O18" s="37"/>
      <c r="P18" s="121" t="s">
        <v>311</v>
      </c>
      <c r="Q18" s="116" t="s">
        <v>312</v>
      </c>
    </row>
    <row r="19" spans="1:17" ht="48" x14ac:dyDescent="0.2">
      <c r="A19" s="249"/>
      <c r="B19" s="271"/>
      <c r="C19" s="265"/>
      <c r="D19" s="46" t="s">
        <v>128</v>
      </c>
      <c r="E19" s="5" t="s">
        <v>131</v>
      </c>
      <c r="F19" s="46" t="s">
        <v>66</v>
      </c>
      <c r="G19" s="111" t="s">
        <v>273</v>
      </c>
      <c r="H19" s="46" t="s">
        <v>70</v>
      </c>
      <c r="I19" s="44" t="s">
        <v>90</v>
      </c>
      <c r="J19" s="12"/>
      <c r="K19" s="36"/>
      <c r="L19" s="46" t="s">
        <v>97</v>
      </c>
      <c r="M19" s="6" t="s">
        <v>98</v>
      </c>
      <c r="N19" s="1"/>
      <c r="O19" s="37"/>
      <c r="P19" s="121" t="s">
        <v>313</v>
      </c>
      <c r="Q19" s="142" t="s">
        <v>450</v>
      </c>
    </row>
    <row r="20" spans="1:17" ht="124.5" customHeight="1" x14ac:dyDescent="0.2">
      <c r="A20" s="249"/>
      <c r="B20" s="271"/>
      <c r="C20" s="265"/>
      <c r="D20" s="37"/>
      <c r="E20" s="37"/>
      <c r="F20" s="46" t="s">
        <v>84</v>
      </c>
      <c r="G20" s="5" t="s">
        <v>102</v>
      </c>
      <c r="H20" s="46" t="s">
        <v>71</v>
      </c>
      <c r="I20" s="44" t="s">
        <v>106</v>
      </c>
      <c r="J20" s="12"/>
      <c r="K20" s="39"/>
      <c r="L20" s="46" t="s">
        <v>80</v>
      </c>
      <c r="M20" s="48" t="s">
        <v>146</v>
      </c>
      <c r="N20" s="40"/>
      <c r="O20" s="37"/>
      <c r="P20" s="121" t="s">
        <v>314</v>
      </c>
      <c r="Q20" s="116" t="s">
        <v>315</v>
      </c>
    </row>
    <row r="21" spans="1:17" ht="38.25" x14ac:dyDescent="0.2">
      <c r="A21" s="249"/>
      <c r="B21" s="271"/>
      <c r="C21" s="265"/>
      <c r="D21" s="37"/>
      <c r="E21" s="37"/>
      <c r="F21" s="46" t="s">
        <v>67</v>
      </c>
      <c r="G21" s="5" t="s">
        <v>105</v>
      </c>
      <c r="H21" s="8"/>
      <c r="I21" s="49"/>
      <c r="J21" s="12"/>
      <c r="K21" s="39"/>
      <c r="L21" s="46"/>
      <c r="M21" s="40"/>
      <c r="N21" s="40"/>
      <c r="O21" s="37"/>
      <c r="P21" s="121" t="s">
        <v>316</v>
      </c>
      <c r="Q21" s="116" t="s">
        <v>317</v>
      </c>
    </row>
    <row r="22" spans="1:17" ht="38.25" x14ac:dyDescent="0.2">
      <c r="A22" s="249"/>
      <c r="B22" s="271"/>
      <c r="C22" s="265"/>
      <c r="D22" s="37"/>
      <c r="E22" s="37"/>
      <c r="F22" s="46" t="s">
        <v>68</v>
      </c>
      <c r="G22" s="5" t="s">
        <v>85</v>
      </c>
      <c r="H22" s="1"/>
      <c r="I22" s="1"/>
      <c r="J22" s="12"/>
      <c r="K22" s="36"/>
      <c r="L22" s="1"/>
      <c r="M22" s="1"/>
      <c r="N22" s="1"/>
      <c r="O22" s="37"/>
      <c r="P22" s="37"/>
      <c r="Q22" s="142"/>
    </row>
    <row r="23" spans="1:17" ht="25.5" x14ac:dyDescent="0.2">
      <c r="A23" s="249"/>
      <c r="B23" s="271"/>
      <c r="C23" s="265"/>
      <c r="D23" s="37"/>
      <c r="E23" s="37"/>
      <c r="F23" s="121" t="s">
        <v>80</v>
      </c>
      <c r="G23" s="115" t="s">
        <v>262</v>
      </c>
      <c r="H23" s="38"/>
      <c r="I23" s="38"/>
      <c r="J23" s="12"/>
      <c r="K23" s="39"/>
      <c r="L23" s="40"/>
      <c r="M23" s="40"/>
      <c r="N23" s="40"/>
      <c r="O23" s="37"/>
      <c r="P23" s="37"/>
      <c r="Q23" s="142"/>
    </row>
    <row r="24" spans="1:17" x14ac:dyDescent="0.2">
      <c r="A24" s="249"/>
      <c r="B24" s="271"/>
      <c r="C24" s="265"/>
      <c r="D24" s="5"/>
      <c r="E24" s="5"/>
      <c r="F24" s="38"/>
      <c r="G24" s="38"/>
      <c r="H24" s="12"/>
      <c r="I24" s="39"/>
      <c r="J24" s="40"/>
      <c r="K24" s="40"/>
      <c r="L24" s="40"/>
      <c r="M24" s="37"/>
      <c r="N24" s="37"/>
      <c r="O24" s="37"/>
      <c r="P24" s="37"/>
      <c r="Q24" s="142"/>
    </row>
    <row r="25" spans="1:17" ht="13.5" thickBot="1" x14ac:dyDescent="0.25">
      <c r="A25" s="250"/>
      <c r="B25" s="272"/>
      <c r="C25" s="266"/>
      <c r="D25" s="26"/>
      <c r="E25" s="26"/>
      <c r="F25" s="20"/>
      <c r="G25" s="20"/>
      <c r="H25" s="21"/>
      <c r="I25" s="41"/>
      <c r="J25" s="20"/>
      <c r="K25" s="20"/>
      <c r="L25" s="20"/>
      <c r="M25" s="42"/>
      <c r="N25" s="42"/>
      <c r="O25" s="42"/>
      <c r="P25" s="42"/>
      <c r="Q25" s="143"/>
    </row>
    <row r="26" spans="1:17" ht="48" x14ac:dyDescent="0.2">
      <c r="A26" s="248">
        <f>'Seznam in obstoječe stanje OVP'!B6</f>
        <v>3</v>
      </c>
      <c r="B26" s="273" t="str">
        <f>'Seznam in obstoječe stanje OVP'!C6</f>
        <v xml:space="preserve">RDEČA SVETLEČA BOJA V 1. PARU V BAZENU I KOPRSKEGA TOVORNEGA PRISTANIŠČA </v>
      </c>
      <c r="C26" s="264" t="str">
        <f>'Seznam in obstoječe stanje OVP'!E6</f>
        <v>(R BI 1,5 s 3m 4M)</v>
      </c>
      <c r="D26" s="50" t="s">
        <v>111</v>
      </c>
      <c r="E26" s="25" t="s">
        <v>117</v>
      </c>
      <c r="F26" s="50" t="s">
        <v>64</v>
      </c>
      <c r="G26" s="164" t="s">
        <v>447</v>
      </c>
      <c r="H26" s="50" t="s">
        <v>87</v>
      </c>
      <c r="I26" s="19" t="s">
        <v>88</v>
      </c>
      <c r="J26" s="50" t="s">
        <v>72</v>
      </c>
      <c r="K26" s="166" t="s">
        <v>433</v>
      </c>
      <c r="L26" s="50" t="s">
        <v>75</v>
      </c>
      <c r="M26" s="19" t="s">
        <v>99</v>
      </c>
      <c r="N26" s="50" t="s">
        <v>77</v>
      </c>
      <c r="O26" s="25" t="s">
        <v>101</v>
      </c>
      <c r="P26" s="122" t="s">
        <v>307</v>
      </c>
      <c r="Q26" s="141" t="s">
        <v>308</v>
      </c>
    </row>
    <row r="27" spans="1:17" ht="38.25" x14ac:dyDescent="0.2">
      <c r="A27" s="249"/>
      <c r="B27" s="271"/>
      <c r="C27" s="265"/>
      <c r="D27" s="46" t="s">
        <v>113</v>
      </c>
      <c r="E27" s="5" t="s">
        <v>121</v>
      </c>
      <c r="F27" s="46" t="s">
        <v>65</v>
      </c>
      <c r="G27" s="5" t="s">
        <v>103</v>
      </c>
      <c r="H27" s="46" t="s">
        <v>69</v>
      </c>
      <c r="I27" s="6" t="s">
        <v>89</v>
      </c>
      <c r="J27" s="46" t="s">
        <v>73</v>
      </c>
      <c r="K27" s="167" t="s">
        <v>434</v>
      </c>
      <c r="L27" s="46" t="s">
        <v>69</v>
      </c>
      <c r="M27" s="6" t="s">
        <v>94</v>
      </c>
      <c r="N27" s="46" t="s">
        <v>78</v>
      </c>
      <c r="O27" s="161" t="s">
        <v>424</v>
      </c>
      <c r="P27" s="121" t="s">
        <v>309</v>
      </c>
      <c r="Q27" s="116" t="s">
        <v>93</v>
      </c>
    </row>
    <row r="28" spans="1:17" ht="63.75" x14ac:dyDescent="0.2">
      <c r="A28" s="249"/>
      <c r="B28" s="271"/>
      <c r="C28" s="265"/>
      <c r="D28" s="121" t="s">
        <v>439</v>
      </c>
      <c r="E28" s="5" t="s">
        <v>120</v>
      </c>
      <c r="F28" s="46" t="s">
        <v>82</v>
      </c>
      <c r="G28" s="5" t="s">
        <v>104</v>
      </c>
      <c r="H28" s="46" t="s">
        <v>92</v>
      </c>
      <c r="I28" s="165"/>
      <c r="J28" s="46" t="s">
        <v>74</v>
      </c>
      <c r="K28" s="47" t="s">
        <v>93</v>
      </c>
      <c r="L28" s="46" t="s">
        <v>76</v>
      </c>
      <c r="M28" s="6" t="s">
        <v>260</v>
      </c>
      <c r="N28" s="46" t="s">
        <v>79</v>
      </c>
      <c r="P28" s="121" t="s">
        <v>80</v>
      </c>
      <c r="Q28" s="116" t="s">
        <v>310</v>
      </c>
    </row>
    <row r="29" spans="1:17" ht="100.5" customHeight="1" x14ac:dyDescent="0.2">
      <c r="A29" s="249"/>
      <c r="B29" s="271"/>
      <c r="C29" s="265"/>
      <c r="D29" s="46" t="s">
        <v>116</v>
      </c>
      <c r="E29" s="5" t="s">
        <v>124</v>
      </c>
      <c r="F29" s="46" t="s">
        <v>83</v>
      </c>
      <c r="G29" s="5" t="s">
        <v>108</v>
      </c>
      <c r="H29" s="46" t="s">
        <v>91</v>
      </c>
      <c r="I29" s="112" t="s">
        <v>455</v>
      </c>
      <c r="J29" s="121" t="s">
        <v>80</v>
      </c>
      <c r="K29" s="133" t="s">
        <v>304</v>
      </c>
      <c r="L29" s="46" t="s">
        <v>70</v>
      </c>
      <c r="M29" s="44" t="s">
        <v>96</v>
      </c>
      <c r="N29" s="43"/>
      <c r="O29" s="37"/>
      <c r="P29" s="121" t="s">
        <v>311</v>
      </c>
      <c r="Q29" s="116" t="s">
        <v>312</v>
      </c>
    </row>
    <row r="30" spans="1:17" ht="48" x14ac:dyDescent="0.2">
      <c r="A30" s="249"/>
      <c r="B30" s="271"/>
      <c r="C30" s="265"/>
      <c r="D30" s="46" t="s">
        <v>128</v>
      </c>
      <c r="E30" s="5" t="s">
        <v>132</v>
      </c>
      <c r="F30" s="46" t="s">
        <v>66</v>
      </c>
      <c r="G30" s="111" t="s">
        <v>273</v>
      </c>
      <c r="H30" s="46" t="s">
        <v>70</v>
      </c>
      <c r="I30" s="44" t="s">
        <v>90</v>
      </c>
      <c r="J30" s="12"/>
      <c r="K30" s="36"/>
      <c r="L30" s="46" t="s">
        <v>97</v>
      </c>
      <c r="M30" s="6" t="s">
        <v>98</v>
      </c>
      <c r="N30" s="1"/>
      <c r="O30" s="37"/>
      <c r="P30" s="121" t="s">
        <v>318</v>
      </c>
      <c r="Q30" s="116" t="s">
        <v>319</v>
      </c>
    </row>
    <row r="31" spans="1:17" ht="39.75" customHeight="1" x14ac:dyDescent="0.2">
      <c r="A31" s="249"/>
      <c r="B31" s="271"/>
      <c r="C31" s="265"/>
      <c r="D31" s="121" t="s">
        <v>265</v>
      </c>
      <c r="E31" s="37" t="s">
        <v>413</v>
      </c>
      <c r="F31" s="46" t="s">
        <v>84</v>
      </c>
      <c r="G31" s="5" t="s">
        <v>102</v>
      </c>
      <c r="H31" s="46" t="s">
        <v>71</v>
      </c>
      <c r="I31" s="44" t="s">
        <v>106</v>
      </c>
      <c r="J31" s="12"/>
      <c r="K31" s="39"/>
      <c r="L31" s="46" t="s">
        <v>80</v>
      </c>
      <c r="M31" s="48" t="s">
        <v>146</v>
      </c>
      <c r="N31" s="40"/>
      <c r="O31" s="37"/>
      <c r="P31" s="121" t="s">
        <v>320</v>
      </c>
      <c r="Q31" s="116" t="s">
        <v>321</v>
      </c>
    </row>
    <row r="32" spans="1:17" ht="25.5" x14ac:dyDescent="0.2">
      <c r="A32" s="249"/>
      <c r="B32" s="271"/>
      <c r="C32" s="265"/>
      <c r="D32" s="37"/>
      <c r="E32" s="37"/>
      <c r="F32" s="46" t="s">
        <v>67</v>
      </c>
      <c r="G32" s="5" t="s">
        <v>109</v>
      </c>
      <c r="H32" s="8"/>
      <c r="I32" s="49"/>
      <c r="J32" s="12"/>
      <c r="K32" s="39"/>
      <c r="L32" s="46"/>
      <c r="M32" s="40"/>
      <c r="N32" s="40"/>
      <c r="O32" s="37"/>
      <c r="P32" s="121" t="s">
        <v>313</v>
      </c>
      <c r="Q32" s="142" t="s">
        <v>388</v>
      </c>
    </row>
    <row r="33" spans="1:17" ht="89.25" x14ac:dyDescent="0.2">
      <c r="A33" s="249"/>
      <c r="B33" s="271"/>
      <c r="C33" s="265"/>
      <c r="D33" s="37"/>
      <c r="E33" s="37"/>
      <c r="F33" s="46" t="s">
        <v>68</v>
      </c>
      <c r="G33" s="5" t="s">
        <v>85</v>
      </c>
      <c r="H33" s="1"/>
      <c r="I33" s="1"/>
      <c r="J33" s="12"/>
      <c r="K33" s="36"/>
      <c r="L33" s="1"/>
      <c r="M33" s="1"/>
      <c r="N33" s="1"/>
      <c r="O33" s="37"/>
      <c r="P33" s="121" t="s">
        <v>314</v>
      </c>
      <c r="Q33" s="116" t="s">
        <v>315</v>
      </c>
    </row>
    <row r="34" spans="1:17" ht="38.25" x14ac:dyDescent="0.2">
      <c r="A34" s="249"/>
      <c r="B34" s="271"/>
      <c r="C34" s="265"/>
      <c r="D34" s="5"/>
      <c r="E34" s="5"/>
      <c r="F34" s="121" t="s">
        <v>80</v>
      </c>
      <c r="G34" s="115" t="s">
        <v>262</v>
      </c>
      <c r="H34" s="12"/>
      <c r="I34" s="39"/>
      <c r="J34" s="40"/>
      <c r="K34" s="40"/>
      <c r="L34" s="40"/>
      <c r="M34" s="37"/>
      <c r="N34" s="37"/>
      <c r="O34" s="37"/>
      <c r="P34" s="121" t="s">
        <v>316</v>
      </c>
      <c r="Q34" s="116" t="s">
        <v>317</v>
      </c>
    </row>
    <row r="35" spans="1:17" x14ac:dyDescent="0.2">
      <c r="A35" s="249"/>
      <c r="B35" s="271"/>
      <c r="C35" s="265"/>
      <c r="D35" s="5"/>
      <c r="E35" s="5"/>
      <c r="F35" s="38"/>
      <c r="G35" s="38"/>
      <c r="H35" s="12"/>
      <c r="I35" s="39"/>
      <c r="J35" s="40"/>
      <c r="K35" s="40"/>
      <c r="L35" s="40"/>
      <c r="M35" s="37"/>
      <c r="N35" s="37"/>
      <c r="O35" s="37"/>
      <c r="P35" s="37"/>
      <c r="Q35" s="142"/>
    </row>
    <row r="36" spans="1:17" ht="13.5" thickBot="1" x14ac:dyDescent="0.25">
      <c r="A36" s="250"/>
      <c r="B36" s="272"/>
      <c r="C36" s="266"/>
      <c r="D36" s="26"/>
      <c r="E36" s="26"/>
      <c r="F36" s="20"/>
      <c r="G36" s="20"/>
      <c r="H36" s="21"/>
      <c r="I36" s="41"/>
      <c r="J36" s="20"/>
      <c r="K36" s="20"/>
      <c r="L36" s="20"/>
      <c r="M36" s="42"/>
      <c r="N36" s="42"/>
      <c r="O36" s="42"/>
      <c r="P36" s="42"/>
      <c r="Q36" s="143"/>
    </row>
    <row r="37" spans="1:17" ht="48" x14ac:dyDescent="0.2">
      <c r="A37" s="248">
        <f>'Seznam in obstoječe stanje OVP'!B7</f>
        <v>4</v>
      </c>
      <c r="B37" s="274" t="str">
        <f>'Seznam in obstoječe stanje OVP'!C7</f>
        <v xml:space="preserve">ZELENA SVETLEČA BOJA V 1. PARU V BAZENU I KOPRSKEGA TOVORNEGA PRISTANIŠČA </v>
      </c>
      <c r="C37" s="264" t="str">
        <f>'Seznam in obstoječe stanje OVP'!E7</f>
        <v>(Z BI 1,5 s 3m 4M)</v>
      </c>
      <c r="D37" s="50" t="s">
        <v>111</v>
      </c>
      <c r="E37" s="25" t="s">
        <v>123</v>
      </c>
      <c r="F37" s="50" t="s">
        <v>64</v>
      </c>
      <c r="G37" s="164" t="s">
        <v>447</v>
      </c>
      <c r="H37" s="50" t="s">
        <v>87</v>
      </c>
      <c r="I37" s="168" t="s">
        <v>88</v>
      </c>
      <c r="J37" s="169" t="s">
        <v>72</v>
      </c>
      <c r="K37" s="166" t="s">
        <v>433</v>
      </c>
      <c r="L37" s="169" t="s">
        <v>75</v>
      </c>
      <c r="M37" s="168" t="s">
        <v>99</v>
      </c>
      <c r="N37" s="169" t="s">
        <v>77</v>
      </c>
      <c r="O37" s="170" t="s">
        <v>101</v>
      </c>
      <c r="P37" s="169" t="s">
        <v>307</v>
      </c>
      <c r="Q37" s="141" t="s">
        <v>308</v>
      </c>
    </row>
    <row r="38" spans="1:17" ht="38.25" x14ac:dyDescent="0.2">
      <c r="A38" s="249"/>
      <c r="B38" s="275"/>
      <c r="C38" s="265"/>
      <c r="D38" s="46" t="s">
        <v>113</v>
      </c>
      <c r="E38" s="5" t="s">
        <v>259</v>
      </c>
      <c r="F38" s="46" t="s">
        <v>65</v>
      </c>
      <c r="G38" s="5" t="s">
        <v>126</v>
      </c>
      <c r="H38" s="46" t="s">
        <v>69</v>
      </c>
      <c r="I38" s="165" t="s">
        <v>89</v>
      </c>
      <c r="J38" s="171" t="s">
        <v>73</v>
      </c>
      <c r="K38" s="167" t="s">
        <v>434</v>
      </c>
      <c r="L38" s="171" t="s">
        <v>69</v>
      </c>
      <c r="M38" s="165" t="s">
        <v>94</v>
      </c>
      <c r="N38" s="171" t="s">
        <v>78</v>
      </c>
      <c r="O38" s="161" t="s">
        <v>424</v>
      </c>
      <c r="P38" s="171" t="s">
        <v>309</v>
      </c>
      <c r="Q38" s="116" t="s">
        <v>93</v>
      </c>
    </row>
    <row r="39" spans="1:17" ht="63.75" x14ac:dyDescent="0.2">
      <c r="A39" s="249"/>
      <c r="B39" s="275"/>
      <c r="C39" s="265"/>
      <c r="D39" s="121" t="s">
        <v>439</v>
      </c>
      <c r="E39" s="5" t="s">
        <v>120</v>
      </c>
      <c r="F39" s="46" t="s">
        <v>82</v>
      </c>
      <c r="G39" s="5" t="s">
        <v>104</v>
      </c>
      <c r="H39" s="46" t="s">
        <v>92</v>
      </c>
      <c r="I39" s="165"/>
      <c r="J39" s="171" t="s">
        <v>74</v>
      </c>
      <c r="K39" s="167" t="s">
        <v>93</v>
      </c>
      <c r="L39" s="171" t="s">
        <v>76</v>
      </c>
      <c r="M39" s="165" t="s">
        <v>260</v>
      </c>
      <c r="N39" s="171" t="s">
        <v>79</v>
      </c>
      <c r="O39" s="172"/>
      <c r="P39" s="171" t="s">
        <v>80</v>
      </c>
      <c r="Q39" s="116" t="s">
        <v>310</v>
      </c>
    </row>
    <row r="40" spans="1:17" ht="114.75" x14ac:dyDescent="0.2">
      <c r="A40" s="249"/>
      <c r="B40" s="275"/>
      <c r="C40" s="265"/>
      <c r="D40" s="46" t="s">
        <v>116</v>
      </c>
      <c r="E40" s="5" t="s">
        <v>124</v>
      </c>
      <c r="F40" s="46" t="s">
        <v>83</v>
      </c>
      <c r="G40" s="5" t="s">
        <v>108</v>
      </c>
      <c r="H40" s="46" t="s">
        <v>91</v>
      </c>
      <c r="I40" s="112" t="s">
        <v>455</v>
      </c>
      <c r="J40" s="171" t="s">
        <v>80</v>
      </c>
      <c r="K40" s="173" t="s">
        <v>304</v>
      </c>
      <c r="L40" s="171" t="s">
        <v>70</v>
      </c>
      <c r="M40" s="174" t="s">
        <v>96</v>
      </c>
      <c r="N40" s="175"/>
      <c r="O40" s="161"/>
      <c r="P40" s="171" t="s">
        <v>311</v>
      </c>
      <c r="Q40" s="116" t="s">
        <v>312</v>
      </c>
    </row>
    <row r="41" spans="1:17" ht="48" x14ac:dyDescent="0.2">
      <c r="A41" s="249"/>
      <c r="B41" s="275"/>
      <c r="C41" s="265"/>
      <c r="D41" s="46" t="s">
        <v>128</v>
      </c>
      <c r="E41" s="5" t="s">
        <v>132</v>
      </c>
      <c r="F41" s="46" t="s">
        <v>66</v>
      </c>
      <c r="G41" s="37" t="s">
        <v>273</v>
      </c>
      <c r="H41" s="46" t="s">
        <v>70</v>
      </c>
      <c r="I41" s="44" t="s">
        <v>90</v>
      </c>
      <c r="J41" s="12"/>
      <c r="K41" s="36"/>
      <c r="L41" s="46" t="s">
        <v>97</v>
      </c>
      <c r="M41" s="6" t="s">
        <v>98</v>
      </c>
      <c r="N41" s="1"/>
      <c r="O41" s="37"/>
      <c r="P41" s="121" t="s">
        <v>318</v>
      </c>
      <c r="Q41" s="116" t="s">
        <v>319</v>
      </c>
    </row>
    <row r="42" spans="1:17" ht="41.25" customHeight="1" x14ac:dyDescent="0.2">
      <c r="A42" s="249"/>
      <c r="B42" s="275"/>
      <c r="C42" s="265"/>
      <c r="D42" s="121" t="s">
        <v>265</v>
      </c>
      <c r="E42" s="37" t="s">
        <v>413</v>
      </c>
      <c r="F42" s="46" t="s">
        <v>84</v>
      </c>
      <c r="G42" s="5" t="s">
        <v>102</v>
      </c>
      <c r="H42" s="46" t="s">
        <v>71</v>
      </c>
      <c r="I42" s="44" t="s">
        <v>106</v>
      </c>
      <c r="J42" s="12"/>
      <c r="K42" s="39"/>
      <c r="L42" s="46" t="s">
        <v>80</v>
      </c>
      <c r="M42" s="48" t="s">
        <v>146</v>
      </c>
      <c r="N42" s="40"/>
      <c r="O42" s="37"/>
      <c r="P42" s="121" t="s">
        <v>320</v>
      </c>
      <c r="Q42" s="116" t="s">
        <v>321</v>
      </c>
    </row>
    <row r="43" spans="1:17" ht="25.5" x14ac:dyDescent="0.2">
      <c r="A43" s="249"/>
      <c r="B43" s="275"/>
      <c r="C43" s="265"/>
      <c r="D43" s="37"/>
      <c r="E43" s="37"/>
      <c r="F43" s="46" t="s">
        <v>67</v>
      </c>
      <c r="G43" s="5" t="s">
        <v>109</v>
      </c>
      <c r="H43" s="8"/>
      <c r="I43" s="49"/>
      <c r="J43" s="12"/>
      <c r="K43" s="39"/>
      <c r="L43" s="46"/>
      <c r="M43" s="40"/>
      <c r="N43" s="40"/>
      <c r="O43" s="37"/>
      <c r="P43" s="121" t="s">
        <v>313</v>
      </c>
      <c r="Q43" s="142" t="s">
        <v>388</v>
      </c>
    </row>
    <row r="44" spans="1:17" ht="89.25" x14ac:dyDescent="0.2">
      <c r="A44" s="249"/>
      <c r="B44" s="275"/>
      <c r="C44" s="265"/>
      <c r="D44" s="37"/>
      <c r="E44" s="37"/>
      <c r="F44" s="46" t="s">
        <v>68</v>
      </c>
      <c r="G44" s="5" t="s">
        <v>85</v>
      </c>
      <c r="H44" s="1"/>
      <c r="I44" s="1"/>
      <c r="J44" s="12"/>
      <c r="K44" s="36"/>
      <c r="L44" s="1"/>
      <c r="M44" s="1"/>
      <c r="N44" s="1"/>
      <c r="O44" s="37"/>
      <c r="P44" s="121" t="s">
        <v>314</v>
      </c>
      <c r="Q44" s="116" t="s">
        <v>315</v>
      </c>
    </row>
    <row r="45" spans="1:17" ht="38.25" x14ac:dyDescent="0.2">
      <c r="A45" s="249"/>
      <c r="B45" s="275"/>
      <c r="C45" s="265"/>
      <c r="D45" s="5"/>
      <c r="E45" s="5"/>
      <c r="F45" s="121" t="s">
        <v>80</v>
      </c>
      <c r="G45" s="115" t="s">
        <v>262</v>
      </c>
      <c r="H45" s="12"/>
      <c r="I45" s="11"/>
      <c r="J45" s="2"/>
      <c r="K45" s="2"/>
      <c r="L45" s="2"/>
      <c r="M45" s="13"/>
      <c r="N45" s="13"/>
      <c r="O45" s="13"/>
      <c r="P45" s="121" t="s">
        <v>316</v>
      </c>
      <c r="Q45" s="116" t="s">
        <v>317</v>
      </c>
    </row>
    <row r="46" spans="1:17" x14ac:dyDescent="0.2">
      <c r="A46" s="249"/>
      <c r="B46" s="275"/>
      <c r="C46" s="265"/>
      <c r="D46" s="5"/>
      <c r="E46" s="5"/>
      <c r="F46" s="3"/>
      <c r="G46" s="3"/>
      <c r="H46" s="12"/>
      <c r="I46" s="11"/>
      <c r="J46" s="2"/>
      <c r="K46" s="2"/>
      <c r="L46" s="2"/>
      <c r="M46" s="13"/>
      <c r="N46" s="13"/>
      <c r="O46" s="13"/>
      <c r="P46" s="13"/>
      <c r="Q46" s="14"/>
    </row>
    <row r="47" spans="1:17" ht="13.5" thickBot="1" x14ac:dyDescent="0.25">
      <c r="A47" s="250"/>
      <c r="B47" s="276"/>
      <c r="C47" s="266"/>
      <c r="D47" s="26"/>
      <c r="E47" s="26"/>
      <c r="F47" s="29"/>
      <c r="G47" s="29"/>
      <c r="H47" s="21"/>
      <c r="I47" s="30"/>
      <c r="J47" s="31"/>
      <c r="K47" s="31"/>
      <c r="L47" s="31"/>
      <c r="M47" s="24"/>
      <c r="N47" s="24"/>
      <c r="O47" s="24"/>
      <c r="P47" s="24"/>
      <c r="Q47" s="15"/>
    </row>
    <row r="48" spans="1:17" ht="48" x14ac:dyDescent="0.2">
      <c r="A48" s="248">
        <f>'Seznam in obstoječe stanje OVP'!B8</f>
        <v>5</v>
      </c>
      <c r="B48" s="251" t="str">
        <f>'Seznam in obstoječe stanje OVP'!C8</f>
        <v xml:space="preserve">RDEČA SVETLEČA BOJA V 2.PARU V BAZENU I KOPRSKEGA TOVORNEGA PRISTANIŠČA </v>
      </c>
      <c r="C48" s="248" t="str">
        <f>'Seznam in obstoječe stanje OVP'!E8</f>
        <v>(R BI 1,5 s 3m 4M)</v>
      </c>
      <c r="D48" s="50" t="s">
        <v>111</v>
      </c>
      <c r="E48" s="25" t="s">
        <v>117</v>
      </c>
      <c r="F48" s="50" t="s">
        <v>64</v>
      </c>
      <c r="G48" s="164" t="s">
        <v>447</v>
      </c>
      <c r="H48" s="169" t="s">
        <v>87</v>
      </c>
      <c r="I48" s="168" t="s">
        <v>88</v>
      </c>
      <c r="J48" s="169" t="s">
        <v>72</v>
      </c>
      <c r="K48" s="166" t="s">
        <v>433</v>
      </c>
      <c r="L48" s="169" t="s">
        <v>75</v>
      </c>
      <c r="M48" s="168" t="s">
        <v>99</v>
      </c>
      <c r="N48" s="169" t="s">
        <v>77</v>
      </c>
      <c r="O48" s="170" t="s">
        <v>101</v>
      </c>
      <c r="P48" s="169" t="s">
        <v>307</v>
      </c>
      <c r="Q48" s="141" t="s">
        <v>308</v>
      </c>
    </row>
    <row r="49" spans="1:17" ht="38.25" x14ac:dyDescent="0.2">
      <c r="A49" s="249"/>
      <c r="B49" s="252"/>
      <c r="C49" s="249"/>
      <c r="D49" s="46" t="s">
        <v>113</v>
      </c>
      <c r="E49" s="5" t="s">
        <v>121</v>
      </c>
      <c r="F49" s="46" t="s">
        <v>65</v>
      </c>
      <c r="G49" s="176" t="s">
        <v>103</v>
      </c>
      <c r="H49" s="171" t="s">
        <v>69</v>
      </c>
      <c r="I49" s="165" t="s">
        <v>89</v>
      </c>
      <c r="J49" s="171" t="s">
        <v>73</v>
      </c>
      <c r="K49" s="167" t="s">
        <v>434</v>
      </c>
      <c r="L49" s="171" t="s">
        <v>69</v>
      </c>
      <c r="M49" s="165" t="s">
        <v>94</v>
      </c>
      <c r="N49" s="171" t="s">
        <v>78</v>
      </c>
      <c r="O49" s="161" t="s">
        <v>424</v>
      </c>
      <c r="P49" s="171" t="s">
        <v>309</v>
      </c>
      <c r="Q49" s="116" t="s">
        <v>93</v>
      </c>
    </row>
    <row r="50" spans="1:17" ht="63.75" x14ac:dyDescent="0.2">
      <c r="A50" s="249"/>
      <c r="B50" s="252"/>
      <c r="C50" s="249"/>
      <c r="D50" s="121" t="s">
        <v>439</v>
      </c>
      <c r="E50" s="5" t="s">
        <v>120</v>
      </c>
      <c r="F50" s="46" t="s">
        <v>82</v>
      </c>
      <c r="G50" s="176" t="s">
        <v>104</v>
      </c>
      <c r="H50" s="171" t="s">
        <v>92</v>
      </c>
      <c r="I50" s="165"/>
      <c r="J50" s="171" t="s">
        <v>74</v>
      </c>
      <c r="K50" s="167" t="s">
        <v>93</v>
      </c>
      <c r="L50" s="171" t="s">
        <v>76</v>
      </c>
      <c r="M50" s="165" t="s">
        <v>260</v>
      </c>
      <c r="N50" s="171" t="s">
        <v>79</v>
      </c>
      <c r="O50" s="172"/>
      <c r="P50" s="171" t="s">
        <v>80</v>
      </c>
      <c r="Q50" s="116" t="s">
        <v>310</v>
      </c>
    </row>
    <row r="51" spans="1:17" ht="50.25" customHeight="1" x14ac:dyDescent="0.2">
      <c r="A51" s="249"/>
      <c r="B51" s="252"/>
      <c r="C51" s="249"/>
      <c r="D51" s="46" t="s">
        <v>116</v>
      </c>
      <c r="E51" s="5" t="s">
        <v>124</v>
      </c>
      <c r="F51" s="46" t="s">
        <v>83</v>
      </c>
      <c r="G51" s="176" t="s">
        <v>108</v>
      </c>
      <c r="H51" s="171" t="s">
        <v>91</v>
      </c>
      <c r="I51" s="112" t="s">
        <v>455</v>
      </c>
      <c r="J51" s="171" t="s">
        <v>80</v>
      </c>
      <c r="K51" s="173" t="s">
        <v>304</v>
      </c>
      <c r="L51" s="171" t="s">
        <v>70</v>
      </c>
      <c r="M51" s="174" t="s">
        <v>96</v>
      </c>
      <c r="N51" s="175"/>
      <c r="O51" s="161"/>
      <c r="P51" s="171" t="s">
        <v>311</v>
      </c>
      <c r="Q51" s="116" t="s">
        <v>312</v>
      </c>
    </row>
    <row r="52" spans="1:17" ht="50.25" customHeight="1" x14ac:dyDescent="0.2">
      <c r="A52" s="249"/>
      <c r="B52" s="252"/>
      <c r="C52" s="249"/>
      <c r="D52" s="46" t="s">
        <v>128</v>
      </c>
      <c r="E52" s="5" t="s">
        <v>132</v>
      </c>
      <c r="F52" s="46" t="s">
        <v>66</v>
      </c>
      <c r="G52" s="176" t="s">
        <v>273</v>
      </c>
      <c r="H52" s="171" t="s">
        <v>70</v>
      </c>
      <c r="I52" s="174" t="s">
        <v>90</v>
      </c>
      <c r="J52" s="177"/>
      <c r="K52" s="178"/>
      <c r="L52" s="171" t="s">
        <v>97</v>
      </c>
      <c r="M52" s="165" t="s">
        <v>98</v>
      </c>
      <c r="N52" s="179"/>
      <c r="O52" s="161"/>
      <c r="P52" s="171" t="s">
        <v>318</v>
      </c>
      <c r="Q52" s="116" t="s">
        <v>319</v>
      </c>
    </row>
    <row r="53" spans="1:17" ht="50.25" customHeight="1" x14ac:dyDescent="0.2">
      <c r="A53" s="249"/>
      <c r="B53" s="252"/>
      <c r="C53" s="249"/>
      <c r="D53" s="121" t="s">
        <v>265</v>
      </c>
      <c r="E53" s="37" t="s">
        <v>413</v>
      </c>
      <c r="F53" s="46" t="s">
        <v>84</v>
      </c>
      <c r="G53" s="176" t="s">
        <v>102</v>
      </c>
      <c r="H53" s="171" t="s">
        <v>71</v>
      </c>
      <c r="I53" s="174" t="s">
        <v>106</v>
      </c>
      <c r="J53" s="177"/>
      <c r="K53" s="180"/>
      <c r="L53" s="171" t="s">
        <v>80</v>
      </c>
      <c r="M53" s="181" t="s">
        <v>146</v>
      </c>
      <c r="N53" s="182"/>
      <c r="O53" s="161"/>
      <c r="P53" s="171" t="s">
        <v>320</v>
      </c>
      <c r="Q53" s="116" t="s">
        <v>321</v>
      </c>
    </row>
    <row r="54" spans="1:17" ht="50.25" customHeight="1" x14ac:dyDescent="0.2">
      <c r="A54" s="249"/>
      <c r="B54" s="252"/>
      <c r="C54" s="249"/>
      <c r="D54" s="37"/>
      <c r="E54" s="37"/>
      <c r="F54" s="46" t="s">
        <v>67</v>
      </c>
      <c r="G54" s="176" t="s">
        <v>109</v>
      </c>
      <c r="H54" s="183"/>
      <c r="I54" s="184"/>
      <c r="J54" s="177"/>
      <c r="K54" s="180"/>
      <c r="L54" s="171"/>
      <c r="M54" s="182"/>
      <c r="N54" s="182"/>
      <c r="O54" s="161"/>
      <c r="P54" s="171" t="s">
        <v>313</v>
      </c>
      <c r="Q54" s="142" t="s">
        <v>388</v>
      </c>
    </row>
    <row r="55" spans="1:17" ht="89.25" x14ac:dyDescent="0.2">
      <c r="A55" s="249"/>
      <c r="B55" s="252"/>
      <c r="C55" s="249"/>
      <c r="D55" s="37"/>
      <c r="E55" s="37"/>
      <c r="F55" s="46" t="s">
        <v>68</v>
      </c>
      <c r="G55" s="176" t="s">
        <v>85</v>
      </c>
      <c r="H55" s="179"/>
      <c r="I55" s="179"/>
      <c r="J55" s="177"/>
      <c r="K55" s="178"/>
      <c r="L55" s="179"/>
      <c r="M55" s="179"/>
      <c r="N55" s="179"/>
      <c r="O55" s="161"/>
      <c r="P55" s="171" t="s">
        <v>314</v>
      </c>
      <c r="Q55" s="116" t="s">
        <v>315</v>
      </c>
    </row>
    <row r="56" spans="1:17" ht="38.25" x14ac:dyDescent="0.2">
      <c r="A56" s="249"/>
      <c r="B56" s="252"/>
      <c r="C56" s="249"/>
      <c r="D56" s="9"/>
      <c r="E56" s="9"/>
      <c r="F56" s="121" t="s">
        <v>80</v>
      </c>
      <c r="G56" s="185" t="s">
        <v>262</v>
      </c>
      <c r="H56" s="177"/>
      <c r="I56" s="186"/>
      <c r="J56" s="187"/>
      <c r="K56" s="187"/>
      <c r="L56" s="187"/>
      <c r="M56" s="172"/>
      <c r="N56" s="172"/>
      <c r="O56" s="172"/>
      <c r="P56" s="171" t="s">
        <v>316</v>
      </c>
      <c r="Q56" s="116" t="s">
        <v>317</v>
      </c>
    </row>
    <row r="57" spans="1:17" x14ac:dyDescent="0.2">
      <c r="A57" s="249"/>
      <c r="B57" s="252"/>
      <c r="C57" s="249"/>
      <c r="D57" s="9"/>
      <c r="E57" s="9"/>
      <c r="F57" s="3"/>
      <c r="G57" s="188"/>
      <c r="H57" s="177"/>
      <c r="I57" s="186"/>
      <c r="J57" s="187"/>
      <c r="K57" s="187"/>
      <c r="L57" s="187"/>
      <c r="M57" s="172"/>
      <c r="N57" s="172"/>
      <c r="O57" s="172"/>
      <c r="P57" s="172"/>
      <c r="Q57" s="14"/>
    </row>
    <row r="58" spans="1:17" ht="13.5" thickBot="1" x14ac:dyDescent="0.25">
      <c r="A58" s="250"/>
      <c r="B58" s="253"/>
      <c r="C58" s="250"/>
      <c r="D58" s="28"/>
      <c r="E58" s="28"/>
      <c r="F58" s="29"/>
      <c r="G58" s="189"/>
      <c r="H58" s="190"/>
      <c r="I58" s="191"/>
      <c r="J58" s="192"/>
      <c r="K58" s="192"/>
      <c r="L58" s="192"/>
      <c r="M58" s="193"/>
      <c r="N58" s="193"/>
      <c r="O58" s="193"/>
      <c r="P58" s="193"/>
      <c r="Q58" s="15"/>
    </row>
    <row r="59" spans="1:17" ht="48" x14ac:dyDescent="0.2">
      <c r="A59" s="248">
        <f>'Seznam in obstoječe stanje OVP'!B9</f>
        <v>6</v>
      </c>
      <c r="B59" s="251" t="str">
        <f>'Seznam in obstoječe stanje OVP'!C9</f>
        <v xml:space="preserve">ZELENA SVETLEČA BOJA V 2. PARU V BAZENU I KOPRSKEGA TOVORNEGA PRISTANIŠČA </v>
      </c>
      <c r="C59" s="248" t="str">
        <f>'Seznam in obstoječe stanje OVP'!E9</f>
        <v>(Z BI 1,5s 3m 4M)</v>
      </c>
      <c r="D59" s="50" t="s">
        <v>111</v>
      </c>
      <c r="E59" s="25" t="s">
        <v>123</v>
      </c>
      <c r="F59" s="50" t="s">
        <v>64</v>
      </c>
      <c r="G59" s="164" t="s">
        <v>447</v>
      </c>
      <c r="H59" s="169" t="s">
        <v>87</v>
      </c>
      <c r="I59" s="168" t="s">
        <v>88</v>
      </c>
      <c r="J59" s="169" t="s">
        <v>72</v>
      </c>
      <c r="K59" s="166" t="s">
        <v>433</v>
      </c>
      <c r="L59" s="169" t="s">
        <v>75</v>
      </c>
      <c r="M59" s="168" t="s">
        <v>99</v>
      </c>
      <c r="N59" s="169" t="s">
        <v>77</v>
      </c>
      <c r="O59" s="170" t="s">
        <v>101</v>
      </c>
      <c r="P59" s="169" t="s">
        <v>307</v>
      </c>
      <c r="Q59" s="141" t="s">
        <v>308</v>
      </c>
    </row>
    <row r="60" spans="1:17" ht="38.25" x14ac:dyDescent="0.2">
      <c r="A60" s="249"/>
      <c r="B60" s="252"/>
      <c r="C60" s="249"/>
      <c r="D60" s="46" t="s">
        <v>113</v>
      </c>
      <c r="E60" s="5" t="s">
        <v>259</v>
      </c>
      <c r="F60" s="46" t="s">
        <v>65</v>
      </c>
      <c r="G60" s="176" t="s">
        <v>126</v>
      </c>
      <c r="H60" s="171" t="s">
        <v>69</v>
      </c>
      <c r="I60" s="165" t="s">
        <v>89</v>
      </c>
      <c r="J60" s="171" t="s">
        <v>73</v>
      </c>
      <c r="K60" s="167" t="s">
        <v>434</v>
      </c>
      <c r="L60" s="171" t="s">
        <v>69</v>
      </c>
      <c r="M60" s="165" t="s">
        <v>94</v>
      </c>
      <c r="N60" s="171" t="s">
        <v>78</v>
      </c>
      <c r="O60" s="161" t="s">
        <v>424</v>
      </c>
      <c r="P60" s="171" t="s">
        <v>309</v>
      </c>
      <c r="Q60" s="116" t="s">
        <v>93</v>
      </c>
    </row>
    <row r="61" spans="1:17" ht="63.75" x14ac:dyDescent="0.2">
      <c r="A61" s="249"/>
      <c r="B61" s="252"/>
      <c r="C61" s="249"/>
      <c r="D61" s="121" t="s">
        <v>439</v>
      </c>
      <c r="E61" s="5" t="s">
        <v>120</v>
      </c>
      <c r="F61" s="46" t="s">
        <v>82</v>
      </c>
      <c r="G61" s="176" t="s">
        <v>104</v>
      </c>
      <c r="H61" s="171" t="s">
        <v>92</v>
      </c>
      <c r="I61" s="165"/>
      <c r="J61" s="171" t="s">
        <v>74</v>
      </c>
      <c r="K61" s="167" t="s">
        <v>93</v>
      </c>
      <c r="L61" s="171" t="s">
        <v>76</v>
      </c>
      <c r="M61" s="165" t="s">
        <v>260</v>
      </c>
      <c r="N61" s="171" t="s">
        <v>79</v>
      </c>
      <c r="O61" s="172"/>
      <c r="P61" s="171" t="s">
        <v>80</v>
      </c>
      <c r="Q61" s="116" t="s">
        <v>310</v>
      </c>
    </row>
    <row r="62" spans="1:17" ht="50.25" customHeight="1" x14ac:dyDescent="0.2">
      <c r="A62" s="249"/>
      <c r="B62" s="252"/>
      <c r="C62" s="249"/>
      <c r="D62" s="46" t="s">
        <v>116</v>
      </c>
      <c r="E62" s="5" t="s">
        <v>124</v>
      </c>
      <c r="F62" s="46" t="s">
        <v>83</v>
      </c>
      <c r="G62" s="176" t="s">
        <v>108</v>
      </c>
      <c r="H62" s="171" t="s">
        <v>91</v>
      </c>
      <c r="I62" s="112" t="s">
        <v>455</v>
      </c>
      <c r="J62" s="171" t="s">
        <v>80</v>
      </c>
      <c r="K62" s="173" t="s">
        <v>304</v>
      </c>
      <c r="L62" s="171" t="s">
        <v>70</v>
      </c>
      <c r="M62" s="174" t="s">
        <v>96</v>
      </c>
      <c r="N62" s="175"/>
      <c r="O62" s="161"/>
      <c r="P62" s="171" t="s">
        <v>311</v>
      </c>
      <c r="Q62" s="116" t="s">
        <v>312</v>
      </c>
    </row>
    <row r="63" spans="1:17" ht="50.25" customHeight="1" x14ac:dyDescent="0.2">
      <c r="A63" s="249"/>
      <c r="B63" s="252"/>
      <c r="C63" s="249"/>
      <c r="D63" s="46" t="s">
        <v>128</v>
      </c>
      <c r="E63" s="5" t="s">
        <v>132</v>
      </c>
      <c r="F63" s="46" t="s">
        <v>66</v>
      </c>
      <c r="G63" s="176" t="s">
        <v>273</v>
      </c>
      <c r="H63" s="171" t="s">
        <v>70</v>
      </c>
      <c r="I63" s="174" t="s">
        <v>90</v>
      </c>
      <c r="J63" s="177"/>
      <c r="K63" s="178"/>
      <c r="L63" s="171" t="s">
        <v>97</v>
      </c>
      <c r="M63" s="165" t="s">
        <v>98</v>
      </c>
      <c r="N63" s="179"/>
      <c r="O63" s="161"/>
      <c r="P63" s="171" t="s">
        <v>318</v>
      </c>
      <c r="Q63" s="116" t="s">
        <v>319</v>
      </c>
    </row>
    <row r="64" spans="1:17" ht="50.25" customHeight="1" x14ac:dyDescent="0.2">
      <c r="A64" s="249"/>
      <c r="B64" s="252"/>
      <c r="C64" s="249"/>
      <c r="D64" s="121" t="s">
        <v>265</v>
      </c>
      <c r="E64" s="37" t="s">
        <v>413</v>
      </c>
      <c r="F64" s="46" t="s">
        <v>84</v>
      </c>
      <c r="G64" s="176" t="s">
        <v>102</v>
      </c>
      <c r="H64" s="171" t="s">
        <v>71</v>
      </c>
      <c r="I64" s="174" t="s">
        <v>106</v>
      </c>
      <c r="J64" s="177"/>
      <c r="K64" s="180"/>
      <c r="L64" s="171" t="s">
        <v>80</v>
      </c>
      <c r="M64" s="181" t="s">
        <v>146</v>
      </c>
      <c r="N64" s="182"/>
      <c r="O64" s="161"/>
      <c r="P64" s="171" t="s">
        <v>320</v>
      </c>
      <c r="Q64" s="116" t="s">
        <v>321</v>
      </c>
    </row>
    <row r="65" spans="1:17" ht="50.25" customHeight="1" x14ac:dyDescent="0.2">
      <c r="A65" s="249"/>
      <c r="B65" s="252"/>
      <c r="C65" s="249"/>
      <c r="D65" s="37"/>
      <c r="E65" s="37"/>
      <c r="F65" s="46" t="s">
        <v>67</v>
      </c>
      <c r="G65" s="176" t="s">
        <v>109</v>
      </c>
      <c r="H65" s="183"/>
      <c r="I65" s="184"/>
      <c r="J65" s="177"/>
      <c r="K65" s="180"/>
      <c r="L65" s="171"/>
      <c r="M65" s="182"/>
      <c r="N65" s="182"/>
      <c r="O65" s="161"/>
      <c r="P65" s="171" t="s">
        <v>313</v>
      </c>
      <c r="Q65" s="142" t="s">
        <v>388</v>
      </c>
    </row>
    <row r="66" spans="1:17" ht="89.25" x14ac:dyDescent="0.2">
      <c r="A66" s="249"/>
      <c r="B66" s="252"/>
      <c r="C66" s="249"/>
      <c r="D66" s="37"/>
      <c r="E66" s="37"/>
      <c r="F66" s="46" t="s">
        <v>68</v>
      </c>
      <c r="G66" s="176" t="s">
        <v>85</v>
      </c>
      <c r="H66" s="179"/>
      <c r="I66" s="179"/>
      <c r="J66" s="177"/>
      <c r="K66" s="178"/>
      <c r="L66" s="179"/>
      <c r="M66" s="179"/>
      <c r="N66" s="179"/>
      <c r="O66" s="161"/>
      <c r="P66" s="171" t="s">
        <v>314</v>
      </c>
      <c r="Q66" s="116" t="s">
        <v>315</v>
      </c>
    </row>
    <row r="67" spans="1:17" ht="38.25" x14ac:dyDescent="0.2">
      <c r="A67" s="249"/>
      <c r="B67" s="252"/>
      <c r="C67" s="249"/>
      <c r="D67" s="5"/>
      <c r="E67" s="5"/>
      <c r="F67" s="121" t="s">
        <v>80</v>
      </c>
      <c r="G67" s="185" t="s">
        <v>262</v>
      </c>
      <c r="H67" s="177"/>
      <c r="I67" s="186"/>
      <c r="J67" s="187"/>
      <c r="K67" s="187"/>
      <c r="L67" s="187"/>
      <c r="M67" s="172"/>
      <c r="N67" s="172"/>
      <c r="O67" s="172"/>
      <c r="P67" s="171" t="s">
        <v>316</v>
      </c>
      <c r="Q67" s="116" t="s">
        <v>317</v>
      </c>
    </row>
    <row r="68" spans="1:17" x14ac:dyDescent="0.2">
      <c r="A68" s="249"/>
      <c r="B68" s="252"/>
      <c r="C68" s="249"/>
      <c r="D68" s="5"/>
      <c r="E68" s="5"/>
      <c r="F68" s="3"/>
      <c r="G68" s="188"/>
      <c r="H68" s="177"/>
      <c r="I68" s="186"/>
      <c r="J68" s="187"/>
      <c r="K68" s="187"/>
      <c r="L68" s="187"/>
      <c r="M68" s="172"/>
      <c r="N68" s="172"/>
      <c r="O68" s="172"/>
      <c r="P68" s="172"/>
      <c r="Q68" s="14"/>
    </row>
    <row r="69" spans="1:17" ht="13.5" thickBot="1" x14ac:dyDescent="0.25">
      <c r="A69" s="250"/>
      <c r="B69" s="253"/>
      <c r="C69" s="250"/>
      <c r="D69" s="26"/>
      <c r="E69" s="26"/>
      <c r="F69" s="29"/>
      <c r="G69" s="189"/>
      <c r="H69" s="190"/>
      <c r="I69" s="191"/>
      <c r="J69" s="192"/>
      <c r="K69" s="192"/>
      <c r="L69" s="192"/>
      <c r="M69" s="193"/>
      <c r="N69" s="193"/>
      <c r="O69" s="193"/>
      <c r="P69" s="193"/>
      <c r="Q69" s="15"/>
    </row>
    <row r="70" spans="1:17" ht="48" x14ac:dyDescent="0.2">
      <c r="A70" s="248">
        <f>'Seznam in obstoječe stanje OVP'!B10</f>
        <v>7</v>
      </c>
      <c r="B70" s="251" t="str">
        <f>'Seznam in obstoječe stanje OVP'!C10</f>
        <v xml:space="preserve">RDEČA SVETLEČA BOJA V 1. PARU V BAZENU II KOPRSKEGA TOVORNEGA PRISTANIŠČA </v>
      </c>
      <c r="C70" s="248" t="str">
        <f>'Seznam in obstoječe stanje OVP'!E10</f>
        <v>(R BI 3s 3m 4M)</v>
      </c>
      <c r="D70" s="50" t="s">
        <v>111</v>
      </c>
      <c r="E70" s="25" t="s">
        <v>117</v>
      </c>
      <c r="F70" s="50" t="s">
        <v>64</v>
      </c>
      <c r="G70" s="164" t="s">
        <v>447</v>
      </c>
      <c r="H70" s="169" t="s">
        <v>87</v>
      </c>
      <c r="I70" s="168" t="s">
        <v>88</v>
      </c>
      <c r="J70" s="169" t="s">
        <v>72</v>
      </c>
      <c r="K70" s="166" t="s">
        <v>433</v>
      </c>
      <c r="L70" s="169" t="s">
        <v>75</v>
      </c>
      <c r="M70" s="168" t="s">
        <v>99</v>
      </c>
      <c r="N70" s="169" t="s">
        <v>77</v>
      </c>
      <c r="O70" s="170" t="s">
        <v>101</v>
      </c>
      <c r="P70" s="169" t="s">
        <v>307</v>
      </c>
      <c r="Q70" s="141" t="s">
        <v>308</v>
      </c>
    </row>
    <row r="71" spans="1:17" ht="38.25" x14ac:dyDescent="0.2">
      <c r="A71" s="249"/>
      <c r="B71" s="252"/>
      <c r="C71" s="249"/>
      <c r="D71" s="46" t="s">
        <v>113</v>
      </c>
      <c r="E71" s="5" t="s">
        <v>121</v>
      </c>
      <c r="F71" s="46" t="s">
        <v>65</v>
      </c>
      <c r="G71" s="176" t="s">
        <v>103</v>
      </c>
      <c r="H71" s="171" t="s">
        <v>69</v>
      </c>
      <c r="I71" s="165" t="s">
        <v>89</v>
      </c>
      <c r="J71" s="171" t="s">
        <v>73</v>
      </c>
      <c r="K71" s="167" t="s">
        <v>434</v>
      </c>
      <c r="L71" s="171" t="s">
        <v>69</v>
      </c>
      <c r="M71" s="165" t="s">
        <v>94</v>
      </c>
      <c r="N71" s="171" t="s">
        <v>78</v>
      </c>
      <c r="O71" s="161" t="s">
        <v>424</v>
      </c>
      <c r="P71" s="171" t="s">
        <v>309</v>
      </c>
      <c r="Q71" s="116" t="s">
        <v>93</v>
      </c>
    </row>
    <row r="72" spans="1:17" ht="63.75" x14ac:dyDescent="0.2">
      <c r="A72" s="249"/>
      <c r="B72" s="252"/>
      <c r="C72" s="249"/>
      <c r="D72" s="121" t="s">
        <v>439</v>
      </c>
      <c r="E72" s="5" t="s">
        <v>120</v>
      </c>
      <c r="F72" s="46" t="s">
        <v>82</v>
      </c>
      <c r="G72" s="176" t="s">
        <v>104</v>
      </c>
      <c r="H72" s="171" t="s">
        <v>92</v>
      </c>
      <c r="I72" s="165"/>
      <c r="J72" s="171" t="s">
        <v>74</v>
      </c>
      <c r="K72" s="167" t="s">
        <v>93</v>
      </c>
      <c r="L72" s="171" t="s">
        <v>76</v>
      </c>
      <c r="M72" s="165" t="s">
        <v>260</v>
      </c>
      <c r="N72" s="171" t="s">
        <v>79</v>
      </c>
      <c r="O72" s="172"/>
      <c r="P72" s="171" t="s">
        <v>80</v>
      </c>
      <c r="Q72" s="116" t="s">
        <v>310</v>
      </c>
    </row>
    <row r="73" spans="1:17" ht="114.75" x14ac:dyDescent="0.2">
      <c r="A73" s="249"/>
      <c r="B73" s="252"/>
      <c r="C73" s="249"/>
      <c r="D73" s="46" t="s">
        <v>116</v>
      </c>
      <c r="E73" s="5" t="s">
        <v>124</v>
      </c>
      <c r="F73" s="46" t="s">
        <v>83</v>
      </c>
      <c r="G73" s="176" t="s">
        <v>108</v>
      </c>
      <c r="H73" s="171" t="s">
        <v>91</v>
      </c>
      <c r="I73" s="112" t="s">
        <v>455</v>
      </c>
      <c r="J73" s="171" t="s">
        <v>80</v>
      </c>
      <c r="K73" s="173" t="s">
        <v>304</v>
      </c>
      <c r="L73" s="171" t="s">
        <v>70</v>
      </c>
      <c r="M73" s="174" t="s">
        <v>96</v>
      </c>
      <c r="N73" s="175"/>
      <c r="O73" s="161"/>
      <c r="P73" s="171" t="s">
        <v>311</v>
      </c>
      <c r="Q73" s="116" t="s">
        <v>312</v>
      </c>
    </row>
    <row r="74" spans="1:17" ht="50.25" customHeight="1" x14ac:dyDescent="0.2">
      <c r="A74" s="249"/>
      <c r="B74" s="252"/>
      <c r="C74" s="249"/>
      <c r="D74" s="46" t="s">
        <v>128</v>
      </c>
      <c r="E74" s="5" t="s">
        <v>132</v>
      </c>
      <c r="F74" s="46" t="s">
        <v>66</v>
      </c>
      <c r="G74" s="176" t="s">
        <v>273</v>
      </c>
      <c r="H74" s="171" t="s">
        <v>70</v>
      </c>
      <c r="I74" s="174" t="s">
        <v>90</v>
      </c>
      <c r="J74" s="177"/>
      <c r="K74" s="178"/>
      <c r="L74" s="171" t="s">
        <v>97</v>
      </c>
      <c r="M74" s="165" t="s">
        <v>98</v>
      </c>
      <c r="N74" s="179"/>
      <c r="O74" s="161"/>
      <c r="P74" s="171" t="s">
        <v>318</v>
      </c>
      <c r="Q74" s="116" t="s">
        <v>322</v>
      </c>
    </row>
    <row r="75" spans="1:17" ht="50.25" customHeight="1" x14ac:dyDescent="0.2">
      <c r="A75" s="249"/>
      <c r="B75" s="252"/>
      <c r="C75" s="249"/>
      <c r="D75" s="121" t="s">
        <v>265</v>
      </c>
      <c r="E75" s="37" t="s">
        <v>413</v>
      </c>
      <c r="F75" s="46" t="s">
        <v>84</v>
      </c>
      <c r="G75" s="176" t="s">
        <v>102</v>
      </c>
      <c r="H75" s="171" t="s">
        <v>71</v>
      </c>
      <c r="I75" s="174" t="s">
        <v>106</v>
      </c>
      <c r="J75" s="177"/>
      <c r="K75" s="180"/>
      <c r="L75" s="171" t="s">
        <v>80</v>
      </c>
      <c r="M75" s="181" t="s">
        <v>146</v>
      </c>
      <c r="N75" s="182"/>
      <c r="O75" s="161"/>
      <c r="P75" s="171" t="s">
        <v>320</v>
      </c>
      <c r="Q75" s="116" t="s">
        <v>321</v>
      </c>
    </row>
    <row r="76" spans="1:17" ht="50.25" customHeight="1" x14ac:dyDescent="0.2">
      <c r="A76" s="249"/>
      <c r="B76" s="252"/>
      <c r="C76" s="249"/>
      <c r="D76" s="37"/>
      <c r="E76" s="37"/>
      <c r="F76" s="46" t="s">
        <v>67</v>
      </c>
      <c r="G76" s="176" t="s">
        <v>109</v>
      </c>
      <c r="H76" s="183"/>
      <c r="I76" s="184"/>
      <c r="J76" s="177"/>
      <c r="K76" s="180"/>
      <c r="L76" s="171"/>
      <c r="M76" s="182"/>
      <c r="N76" s="182"/>
      <c r="O76" s="161"/>
      <c r="P76" s="171" t="s">
        <v>313</v>
      </c>
      <c r="Q76" s="142" t="s">
        <v>388</v>
      </c>
    </row>
    <row r="77" spans="1:17" ht="89.25" x14ac:dyDescent="0.2">
      <c r="A77" s="249"/>
      <c r="B77" s="252"/>
      <c r="C77" s="249"/>
      <c r="D77" s="37"/>
      <c r="E77" s="37"/>
      <c r="F77" s="46" t="s">
        <v>68</v>
      </c>
      <c r="G77" s="176" t="s">
        <v>85</v>
      </c>
      <c r="H77" s="179"/>
      <c r="I77" s="179"/>
      <c r="J77" s="177"/>
      <c r="K77" s="178"/>
      <c r="L77" s="179"/>
      <c r="M77" s="179"/>
      <c r="N77" s="179"/>
      <c r="O77" s="161"/>
      <c r="P77" s="171" t="s">
        <v>314</v>
      </c>
      <c r="Q77" s="116" t="s">
        <v>315</v>
      </c>
    </row>
    <row r="78" spans="1:17" ht="38.25" x14ac:dyDescent="0.2">
      <c r="A78" s="249"/>
      <c r="B78" s="252"/>
      <c r="C78" s="249"/>
      <c r="D78" s="5"/>
      <c r="E78" s="5"/>
      <c r="F78" s="121" t="s">
        <v>80</v>
      </c>
      <c r="G78" s="115" t="s">
        <v>262</v>
      </c>
      <c r="H78" s="12"/>
      <c r="I78" s="11"/>
      <c r="J78" s="2"/>
      <c r="K78" s="2"/>
      <c r="L78" s="2"/>
      <c r="M78" s="13"/>
      <c r="N78" s="13"/>
      <c r="O78" s="13"/>
      <c r="P78" s="121" t="s">
        <v>316</v>
      </c>
      <c r="Q78" s="116" t="s">
        <v>317</v>
      </c>
    </row>
    <row r="79" spans="1:17" x14ac:dyDescent="0.2">
      <c r="A79" s="249"/>
      <c r="B79" s="252"/>
      <c r="C79" s="249"/>
      <c r="D79" s="5"/>
      <c r="E79" s="5"/>
      <c r="F79" s="3"/>
      <c r="G79" s="3"/>
      <c r="H79" s="12"/>
      <c r="I79" s="11"/>
      <c r="J79" s="2"/>
      <c r="K79" s="2"/>
      <c r="L79" s="2"/>
      <c r="M79" s="13"/>
      <c r="N79" s="13"/>
      <c r="O79" s="13"/>
      <c r="P79" s="13"/>
      <c r="Q79" s="14"/>
    </row>
    <row r="80" spans="1:17" ht="13.5" thickBot="1" x14ac:dyDescent="0.25">
      <c r="A80" s="250"/>
      <c r="B80" s="253"/>
      <c r="C80" s="250"/>
      <c r="D80" s="26"/>
      <c r="E80" s="26"/>
      <c r="F80" s="29"/>
      <c r="G80" s="29"/>
      <c r="H80" s="21"/>
      <c r="I80" s="30"/>
      <c r="J80" s="31"/>
      <c r="K80" s="31"/>
      <c r="L80" s="31"/>
      <c r="M80" s="24"/>
      <c r="N80" s="24"/>
      <c r="O80" s="24"/>
      <c r="P80" s="24"/>
      <c r="Q80" s="15"/>
    </row>
    <row r="81" spans="1:17" ht="48" x14ac:dyDescent="0.2">
      <c r="A81" s="248">
        <f>'Seznam in obstoječe stanje OVP'!B11</f>
        <v>8</v>
      </c>
      <c r="B81" s="251" t="str">
        <f>'Seznam in obstoječe stanje OVP'!C11</f>
        <v xml:space="preserve">ZELENA SVETLEČA BOJA V 1. PARU V BAZENU II KOPRSKEGA TOVORNEGA PRISTANIŠČA </v>
      </c>
      <c r="C81" s="248" t="str">
        <f>'Seznam in obstoječe stanje OVP'!E11</f>
        <v>(Z BI3s 3m 4M)</v>
      </c>
      <c r="D81" s="50" t="s">
        <v>111</v>
      </c>
      <c r="E81" s="25" t="s">
        <v>123</v>
      </c>
      <c r="F81" s="169" t="s">
        <v>64</v>
      </c>
      <c r="G81" s="164" t="s">
        <v>447</v>
      </c>
      <c r="H81" s="169" t="s">
        <v>87</v>
      </c>
      <c r="I81" s="168" t="s">
        <v>88</v>
      </c>
      <c r="J81" s="169" t="s">
        <v>72</v>
      </c>
      <c r="K81" s="166" t="s">
        <v>433</v>
      </c>
      <c r="L81" s="169" t="s">
        <v>75</v>
      </c>
      <c r="M81" s="168" t="s">
        <v>99</v>
      </c>
      <c r="N81" s="169" t="s">
        <v>77</v>
      </c>
      <c r="O81" s="170" t="s">
        <v>101</v>
      </c>
      <c r="P81" s="122" t="s">
        <v>307</v>
      </c>
      <c r="Q81" s="141" t="s">
        <v>308</v>
      </c>
    </row>
    <row r="82" spans="1:17" ht="38.25" x14ac:dyDescent="0.2">
      <c r="A82" s="249"/>
      <c r="B82" s="252"/>
      <c r="C82" s="249"/>
      <c r="D82" s="46" t="s">
        <v>113</v>
      </c>
      <c r="E82" s="5" t="s">
        <v>259</v>
      </c>
      <c r="F82" s="171" t="s">
        <v>65</v>
      </c>
      <c r="G82" s="176" t="s">
        <v>126</v>
      </c>
      <c r="H82" s="171" t="s">
        <v>69</v>
      </c>
      <c r="I82" s="165" t="s">
        <v>89</v>
      </c>
      <c r="J82" s="171" t="s">
        <v>73</v>
      </c>
      <c r="K82" s="167" t="s">
        <v>434</v>
      </c>
      <c r="L82" s="171" t="s">
        <v>69</v>
      </c>
      <c r="M82" s="165" t="s">
        <v>94</v>
      </c>
      <c r="N82" s="171" t="s">
        <v>78</v>
      </c>
      <c r="O82" s="161" t="s">
        <v>424</v>
      </c>
      <c r="P82" s="121" t="s">
        <v>309</v>
      </c>
      <c r="Q82" s="116" t="s">
        <v>93</v>
      </c>
    </row>
    <row r="83" spans="1:17" ht="63.75" x14ac:dyDescent="0.2">
      <c r="A83" s="249"/>
      <c r="B83" s="252"/>
      <c r="C83" s="249"/>
      <c r="D83" s="121" t="s">
        <v>439</v>
      </c>
      <c r="E83" s="5" t="s">
        <v>120</v>
      </c>
      <c r="F83" s="171" t="s">
        <v>82</v>
      </c>
      <c r="G83" s="176" t="s">
        <v>104</v>
      </c>
      <c r="H83" s="171" t="s">
        <v>92</v>
      </c>
      <c r="I83" s="165"/>
      <c r="J83" s="171" t="s">
        <v>74</v>
      </c>
      <c r="K83" s="167" t="s">
        <v>93</v>
      </c>
      <c r="L83" s="171" t="s">
        <v>76</v>
      </c>
      <c r="M83" s="165" t="s">
        <v>260</v>
      </c>
      <c r="N83" s="171" t="s">
        <v>79</v>
      </c>
      <c r="O83" s="194"/>
      <c r="P83" s="121" t="s">
        <v>80</v>
      </c>
      <c r="Q83" s="116" t="s">
        <v>310</v>
      </c>
    </row>
    <row r="84" spans="1:17" ht="114.75" x14ac:dyDescent="0.2">
      <c r="A84" s="249"/>
      <c r="B84" s="252"/>
      <c r="C84" s="249"/>
      <c r="D84" s="46" t="s">
        <v>116</v>
      </c>
      <c r="E84" s="5" t="s">
        <v>124</v>
      </c>
      <c r="F84" s="171" t="s">
        <v>83</v>
      </c>
      <c r="G84" s="176" t="s">
        <v>108</v>
      </c>
      <c r="H84" s="171" t="s">
        <v>91</v>
      </c>
      <c r="I84" s="112" t="s">
        <v>455</v>
      </c>
      <c r="J84" s="171" t="s">
        <v>80</v>
      </c>
      <c r="K84" s="173" t="s">
        <v>304</v>
      </c>
      <c r="L84" s="171" t="s">
        <v>70</v>
      </c>
      <c r="M84" s="174" t="s">
        <v>96</v>
      </c>
      <c r="N84" s="175"/>
      <c r="O84" s="161"/>
      <c r="P84" s="121" t="s">
        <v>311</v>
      </c>
      <c r="Q84" s="116" t="s">
        <v>312</v>
      </c>
    </row>
    <row r="85" spans="1:17" ht="48" x14ac:dyDescent="0.2">
      <c r="A85" s="249"/>
      <c r="B85" s="252"/>
      <c r="C85" s="249"/>
      <c r="D85" s="46" t="s">
        <v>128</v>
      </c>
      <c r="E85" s="5" t="s">
        <v>132</v>
      </c>
      <c r="F85" s="46" t="s">
        <v>66</v>
      </c>
      <c r="G85" s="111" t="s">
        <v>273</v>
      </c>
      <c r="H85" s="121" t="s">
        <v>70</v>
      </c>
      <c r="I85" s="120" t="s">
        <v>90</v>
      </c>
      <c r="J85" s="12"/>
      <c r="K85" s="36"/>
      <c r="L85" s="46" t="s">
        <v>97</v>
      </c>
      <c r="M85" s="6" t="s">
        <v>98</v>
      </c>
      <c r="N85" s="1"/>
      <c r="O85" s="37"/>
      <c r="P85" s="121" t="s">
        <v>318</v>
      </c>
      <c r="Q85" s="116" t="s">
        <v>322</v>
      </c>
    </row>
    <row r="86" spans="1:17" ht="42" customHeight="1" x14ac:dyDescent="0.2">
      <c r="A86" s="249"/>
      <c r="B86" s="252"/>
      <c r="C86" s="249"/>
      <c r="D86" s="121" t="s">
        <v>265</v>
      </c>
      <c r="E86" s="37" t="s">
        <v>413</v>
      </c>
      <c r="F86" s="46" t="s">
        <v>84</v>
      </c>
      <c r="G86" s="5" t="s">
        <v>102</v>
      </c>
      <c r="H86" s="46" t="s">
        <v>71</v>
      </c>
      <c r="I86" s="44" t="s">
        <v>106</v>
      </c>
      <c r="J86" s="12"/>
      <c r="K86" s="39"/>
      <c r="L86" s="46" t="s">
        <v>80</v>
      </c>
      <c r="M86" s="48" t="s">
        <v>146</v>
      </c>
      <c r="N86" s="40"/>
      <c r="O86" s="37"/>
      <c r="P86" s="121" t="s">
        <v>320</v>
      </c>
      <c r="Q86" s="116" t="s">
        <v>321</v>
      </c>
    </row>
    <row r="87" spans="1:17" ht="25.5" x14ac:dyDescent="0.2">
      <c r="A87" s="249"/>
      <c r="B87" s="252"/>
      <c r="C87" s="249"/>
      <c r="D87" s="37"/>
      <c r="E87" s="37"/>
      <c r="F87" s="46" t="s">
        <v>67</v>
      </c>
      <c r="G87" s="5" t="s">
        <v>109</v>
      </c>
      <c r="H87" s="8"/>
      <c r="I87" s="49"/>
      <c r="J87" s="12"/>
      <c r="K87" s="39"/>
      <c r="L87" s="46"/>
      <c r="M87" s="40"/>
      <c r="N87" s="40"/>
      <c r="O87" s="37"/>
      <c r="P87" s="121" t="s">
        <v>313</v>
      </c>
      <c r="Q87" s="142" t="s">
        <v>388</v>
      </c>
    </row>
    <row r="88" spans="1:17" ht="89.25" x14ac:dyDescent="0.2">
      <c r="A88" s="249"/>
      <c r="B88" s="252"/>
      <c r="C88" s="249"/>
      <c r="D88" s="37"/>
      <c r="E88" s="37"/>
      <c r="F88" s="46" t="s">
        <v>68</v>
      </c>
      <c r="G88" s="5" t="s">
        <v>85</v>
      </c>
      <c r="H88" s="1"/>
      <c r="I88" s="1"/>
      <c r="J88" s="12"/>
      <c r="K88" s="36"/>
      <c r="L88" s="1"/>
      <c r="M88" s="1"/>
      <c r="N88" s="1"/>
      <c r="O88" s="37"/>
      <c r="P88" s="121" t="s">
        <v>314</v>
      </c>
      <c r="Q88" s="116" t="s">
        <v>315</v>
      </c>
    </row>
    <row r="89" spans="1:17" ht="38.25" x14ac:dyDescent="0.2">
      <c r="A89" s="249"/>
      <c r="B89" s="252"/>
      <c r="C89" s="249"/>
      <c r="D89" s="5"/>
      <c r="E89" s="5"/>
      <c r="F89" s="121" t="s">
        <v>80</v>
      </c>
      <c r="G89" s="115" t="s">
        <v>262</v>
      </c>
      <c r="H89" s="12"/>
      <c r="I89" s="11"/>
      <c r="J89" s="2"/>
      <c r="K89" s="2"/>
      <c r="L89" s="2"/>
      <c r="M89" s="13"/>
      <c r="N89" s="13"/>
      <c r="O89" s="13"/>
      <c r="P89" s="121" t="s">
        <v>316</v>
      </c>
      <c r="Q89" s="116" t="s">
        <v>317</v>
      </c>
    </row>
    <row r="90" spans="1:17" x14ac:dyDescent="0.2">
      <c r="A90" s="249"/>
      <c r="B90" s="252"/>
      <c r="C90" s="249"/>
      <c r="D90" s="5"/>
      <c r="E90" s="5"/>
      <c r="F90" s="3"/>
      <c r="G90" s="3"/>
      <c r="H90" s="12"/>
      <c r="I90" s="11"/>
      <c r="J90" s="2"/>
      <c r="K90" s="2"/>
      <c r="L90" s="2"/>
      <c r="M90" s="13"/>
      <c r="N90" s="13"/>
      <c r="O90" s="13"/>
      <c r="P90" s="13"/>
      <c r="Q90" s="14"/>
    </row>
    <row r="91" spans="1:17" ht="13.5" thickBot="1" x14ac:dyDescent="0.25">
      <c r="A91" s="250"/>
      <c r="B91" s="253"/>
      <c r="C91" s="250"/>
      <c r="D91" s="26"/>
      <c r="E91" s="26"/>
      <c r="F91" s="29"/>
      <c r="G91" s="29"/>
      <c r="H91" s="21"/>
      <c r="I91" s="30"/>
      <c r="J91" s="31"/>
      <c r="K91" s="31"/>
      <c r="L91" s="31"/>
      <c r="M91" s="24"/>
      <c r="N91" s="24"/>
      <c r="O91" s="24"/>
      <c r="P91" s="24"/>
      <c r="Q91" s="15"/>
    </row>
    <row r="92" spans="1:17" ht="48" x14ac:dyDescent="0.2">
      <c r="A92" s="248">
        <f>'Seznam in obstoječe stanje OVP'!B12</f>
        <v>9</v>
      </c>
      <c r="B92" s="251" t="str">
        <f>'Seznam in obstoječe stanje OVP'!C12</f>
        <v xml:space="preserve">RDEČA SVETLEČA BOJA V 2.PARU V BAZENU II KOPRSKEGA TOVORNEGA PRISTANIŠČA </v>
      </c>
      <c r="C92" s="248" t="str">
        <f>'Seznam in obstoječe stanje OVP'!E12</f>
        <v>(R BI 3s 3m 4M)</v>
      </c>
      <c r="D92" s="50" t="s">
        <v>111</v>
      </c>
      <c r="E92" s="25" t="s">
        <v>117</v>
      </c>
      <c r="F92" s="169" t="s">
        <v>64</v>
      </c>
      <c r="G92" s="164" t="s">
        <v>447</v>
      </c>
      <c r="H92" s="169" t="s">
        <v>87</v>
      </c>
      <c r="I92" s="168" t="s">
        <v>88</v>
      </c>
      <c r="J92" s="169" t="s">
        <v>72</v>
      </c>
      <c r="K92" s="166" t="s">
        <v>433</v>
      </c>
      <c r="L92" s="169" t="s">
        <v>75</v>
      </c>
      <c r="M92" s="168" t="s">
        <v>99</v>
      </c>
      <c r="N92" s="169" t="s">
        <v>77</v>
      </c>
      <c r="O92" s="170" t="s">
        <v>101</v>
      </c>
      <c r="P92" s="122" t="s">
        <v>307</v>
      </c>
      <c r="Q92" s="141" t="s">
        <v>323</v>
      </c>
    </row>
    <row r="93" spans="1:17" ht="38.25" x14ac:dyDescent="0.2">
      <c r="A93" s="249"/>
      <c r="B93" s="252"/>
      <c r="C93" s="249"/>
      <c r="D93" s="46" t="s">
        <v>113</v>
      </c>
      <c r="E93" s="5" t="s">
        <v>121</v>
      </c>
      <c r="F93" s="171" t="s">
        <v>65</v>
      </c>
      <c r="G93" s="176" t="s">
        <v>103</v>
      </c>
      <c r="H93" s="171" t="s">
        <v>69</v>
      </c>
      <c r="I93" s="165" t="s">
        <v>89</v>
      </c>
      <c r="J93" s="171" t="s">
        <v>73</v>
      </c>
      <c r="K93" s="167" t="s">
        <v>434</v>
      </c>
      <c r="L93" s="171" t="s">
        <v>69</v>
      </c>
      <c r="M93" s="165" t="s">
        <v>94</v>
      </c>
      <c r="N93" s="171" t="s">
        <v>78</v>
      </c>
      <c r="O93" s="161" t="s">
        <v>424</v>
      </c>
      <c r="P93" s="121" t="s">
        <v>309</v>
      </c>
      <c r="Q93" s="116" t="s">
        <v>93</v>
      </c>
    </row>
    <row r="94" spans="1:17" ht="63.75" x14ac:dyDescent="0.2">
      <c r="A94" s="249"/>
      <c r="B94" s="252"/>
      <c r="C94" s="249"/>
      <c r="D94" s="121" t="s">
        <v>439</v>
      </c>
      <c r="E94" s="5" t="s">
        <v>120</v>
      </c>
      <c r="F94" s="171" t="s">
        <v>82</v>
      </c>
      <c r="G94" s="176" t="s">
        <v>104</v>
      </c>
      <c r="H94" s="171" t="s">
        <v>92</v>
      </c>
      <c r="I94" s="165"/>
      <c r="J94" s="171" t="s">
        <v>74</v>
      </c>
      <c r="K94" s="167" t="s">
        <v>93</v>
      </c>
      <c r="L94" s="171" t="s">
        <v>76</v>
      </c>
      <c r="M94" s="165" t="s">
        <v>260</v>
      </c>
      <c r="N94" s="171" t="s">
        <v>79</v>
      </c>
      <c r="O94" s="194"/>
      <c r="P94" s="121" t="s">
        <v>80</v>
      </c>
      <c r="Q94" s="116" t="s">
        <v>310</v>
      </c>
    </row>
    <row r="95" spans="1:17" ht="114.75" x14ac:dyDescent="0.2">
      <c r="A95" s="249"/>
      <c r="B95" s="252"/>
      <c r="C95" s="249"/>
      <c r="D95" s="46" t="s">
        <v>116</v>
      </c>
      <c r="E95" s="5" t="s">
        <v>124</v>
      </c>
      <c r="F95" s="171" t="s">
        <v>83</v>
      </c>
      <c r="G95" s="176" t="s">
        <v>108</v>
      </c>
      <c r="H95" s="171" t="s">
        <v>91</v>
      </c>
      <c r="I95" s="112" t="s">
        <v>455</v>
      </c>
      <c r="J95" s="171" t="s">
        <v>80</v>
      </c>
      <c r="K95" s="173" t="s">
        <v>304</v>
      </c>
      <c r="L95" s="171" t="s">
        <v>70</v>
      </c>
      <c r="M95" s="174" t="s">
        <v>96</v>
      </c>
      <c r="N95" s="175"/>
      <c r="O95" s="161"/>
      <c r="P95" s="121" t="s">
        <v>311</v>
      </c>
      <c r="Q95" s="116" t="s">
        <v>312</v>
      </c>
    </row>
    <row r="96" spans="1:17" ht="48" x14ac:dyDescent="0.2">
      <c r="A96" s="249"/>
      <c r="B96" s="252"/>
      <c r="C96" s="249"/>
      <c r="D96" s="46" t="s">
        <v>128</v>
      </c>
      <c r="E96" s="5" t="s">
        <v>132</v>
      </c>
      <c r="F96" s="46" t="s">
        <v>66</v>
      </c>
      <c r="G96" s="111" t="s">
        <v>273</v>
      </c>
      <c r="H96" s="121" t="s">
        <v>70</v>
      </c>
      <c r="I96" s="120" t="s">
        <v>90</v>
      </c>
      <c r="J96" s="12"/>
      <c r="K96" s="36"/>
      <c r="L96" s="46" t="s">
        <v>97</v>
      </c>
      <c r="M96" s="6" t="s">
        <v>98</v>
      </c>
      <c r="N96" s="1"/>
      <c r="O96" s="37"/>
      <c r="P96" s="121" t="s">
        <v>318</v>
      </c>
      <c r="Q96" s="116" t="s">
        <v>322</v>
      </c>
    </row>
    <row r="97" spans="1:17" ht="39.75" customHeight="1" x14ac:dyDescent="0.2">
      <c r="A97" s="249"/>
      <c r="B97" s="252"/>
      <c r="C97" s="249"/>
      <c r="D97" s="121" t="s">
        <v>265</v>
      </c>
      <c r="E97" s="37" t="s">
        <v>413</v>
      </c>
      <c r="F97" s="46" t="s">
        <v>84</v>
      </c>
      <c r="G97" s="111" t="s">
        <v>102</v>
      </c>
      <c r="H97" s="121" t="s">
        <v>71</v>
      </c>
      <c r="I97" s="120" t="s">
        <v>106</v>
      </c>
      <c r="J97" s="12"/>
      <c r="K97" s="39"/>
      <c r="L97" s="46" t="s">
        <v>80</v>
      </c>
      <c r="M97" s="48" t="s">
        <v>146</v>
      </c>
      <c r="N97" s="40"/>
      <c r="O97" s="37"/>
      <c r="P97" s="121" t="s">
        <v>320</v>
      </c>
      <c r="Q97" s="116" t="s">
        <v>321</v>
      </c>
    </row>
    <row r="98" spans="1:17" ht="25.5" x14ac:dyDescent="0.2">
      <c r="A98" s="249"/>
      <c r="B98" s="252"/>
      <c r="C98" s="249"/>
      <c r="D98" s="37"/>
      <c r="E98" s="37"/>
      <c r="F98" s="46" t="s">
        <v>67</v>
      </c>
      <c r="G98" s="5" t="s">
        <v>109</v>
      </c>
      <c r="H98" s="8"/>
      <c r="I98" s="49"/>
      <c r="J98" s="12"/>
      <c r="K98" s="39"/>
      <c r="L98" s="46"/>
      <c r="M98" s="40"/>
      <c r="N98" s="40"/>
      <c r="O98" s="37"/>
      <c r="P98" s="121" t="s">
        <v>313</v>
      </c>
      <c r="Q98" s="142" t="s">
        <v>388</v>
      </c>
    </row>
    <row r="99" spans="1:17" ht="89.25" x14ac:dyDescent="0.2">
      <c r="A99" s="249"/>
      <c r="B99" s="252"/>
      <c r="C99" s="249"/>
      <c r="D99" s="37"/>
      <c r="E99" s="37"/>
      <c r="F99" s="46" t="s">
        <v>68</v>
      </c>
      <c r="G99" s="5" t="s">
        <v>85</v>
      </c>
      <c r="H99" s="1"/>
      <c r="I99" s="1"/>
      <c r="J99" s="12"/>
      <c r="K99" s="36"/>
      <c r="L99" s="1"/>
      <c r="M99" s="1"/>
      <c r="N99" s="1"/>
      <c r="O99" s="37"/>
      <c r="P99" s="121" t="s">
        <v>314</v>
      </c>
      <c r="Q99" s="116" t="s">
        <v>315</v>
      </c>
    </row>
    <row r="100" spans="1:17" ht="38.25" x14ac:dyDescent="0.2">
      <c r="A100" s="249"/>
      <c r="B100" s="252"/>
      <c r="C100" s="249"/>
      <c r="D100" s="5"/>
      <c r="E100" s="5"/>
      <c r="F100" s="121" t="s">
        <v>80</v>
      </c>
      <c r="G100" s="115" t="s">
        <v>262</v>
      </c>
      <c r="H100" s="12"/>
      <c r="I100" s="11"/>
      <c r="J100" s="2"/>
      <c r="K100" s="2"/>
      <c r="L100" s="2"/>
      <c r="M100" s="13"/>
      <c r="N100" s="13"/>
      <c r="O100" s="13"/>
      <c r="P100" s="121" t="s">
        <v>316</v>
      </c>
      <c r="Q100" s="116" t="s">
        <v>317</v>
      </c>
    </row>
    <row r="101" spans="1:17" x14ac:dyDescent="0.2">
      <c r="A101" s="249"/>
      <c r="B101" s="252"/>
      <c r="C101" s="249"/>
      <c r="D101" s="5"/>
      <c r="E101" s="5"/>
      <c r="F101" s="3"/>
      <c r="G101" s="3"/>
      <c r="H101" s="12"/>
      <c r="I101" s="11"/>
      <c r="J101" s="2"/>
      <c r="K101" s="2"/>
      <c r="L101" s="2"/>
      <c r="M101" s="13"/>
      <c r="N101" s="13"/>
      <c r="O101" s="13"/>
      <c r="P101" s="13"/>
      <c r="Q101" s="14"/>
    </row>
    <row r="102" spans="1:17" ht="13.5" thickBot="1" x14ac:dyDescent="0.25">
      <c r="A102" s="250"/>
      <c r="B102" s="253"/>
      <c r="C102" s="250"/>
      <c r="D102" s="16"/>
      <c r="E102" s="16"/>
      <c r="F102" s="32"/>
      <c r="G102" s="32"/>
      <c r="H102" s="17"/>
      <c r="I102" s="33"/>
      <c r="J102" s="34"/>
      <c r="K102" s="34"/>
      <c r="L102" s="34"/>
      <c r="M102" s="18"/>
      <c r="N102" s="18"/>
      <c r="O102" s="18"/>
      <c r="P102" s="18"/>
      <c r="Q102" s="144"/>
    </row>
    <row r="103" spans="1:17" ht="48" x14ac:dyDescent="0.2">
      <c r="A103" s="248">
        <f>'Seznam in obstoječe stanje OVP'!B13</f>
        <v>10</v>
      </c>
      <c r="B103" s="251" t="str">
        <f>'Seznam in obstoječe stanje OVP'!C13</f>
        <v xml:space="preserve">ZELENA SVETLEČA BOJA V 2. PARU V BAZENU II KOPRSKEGA TOVORNEGA PRISTANIŠČA </v>
      </c>
      <c r="C103" s="248" t="str">
        <f>'Seznam in obstoječe stanje OVP'!E13</f>
        <v>(Z BI 3s 3m 4M)</v>
      </c>
      <c r="D103" s="50" t="s">
        <v>111</v>
      </c>
      <c r="E103" s="25" t="s">
        <v>123</v>
      </c>
      <c r="F103" s="169" t="s">
        <v>64</v>
      </c>
      <c r="G103" s="164" t="s">
        <v>447</v>
      </c>
      <c r="H103" s="169" t="s">
        <v>87</v>
      </c>
      <c r="I103" s="168" t="s">
        <v>88</v>
      </c>
      <c r="J103" s="169" t="s">
        <v>72</v>
      </c>
      <c r="K103" s="166" t="s">
        <v>433</v>
      </c>
      <c r="L103" s="169" t="s">
        <v>75</v>
      </c>
      <c r="M103" s="168" t="s">
        <v>99</v>
      </c>
      <c r="N103" s="169" t="s">
        <v>77</v>
      </c>
      <c r="O103" s="170" t="s">
        <v>101</v>
      </c>
      <c r="P103" s="122" t="s">
        <v>307</v>
      </c>
      <c r="Q103" s="141" t="s">
        <v>308</v>
      </c>
    </row>
    <row r="104" spans="1:17" ht="38.25" x14ac:dyDescent="0.2">
      <c r="A104" s="249"/>
      <c r="B104" s="252"/>
      <c r="C104" s="249"/>
      <c r="D104" s="46" t="s">
        <v>113</v>
      </c>
      <c r="E104" s="5" t="s">
        <v>259</v>
      </c>
      <c r="F104" s="171" t="s">
        <v>65</v>
      </c>
      <c r="G104" s="176" t="s">
        <v>126</v>
      </c>
      <c r="H104" s="171" t="s">
        <v>69</v>
      </c>
      <c r="I104" s="165" t="s">
        <v>89</v>
      </c>
      <c r="J104" s="171" t="s">
        <v>73</v>
      </c>
      <c r="K104" s="167" t="s">
        <v>434</v>
      </c>
      <c r="L104" s="171" t="s">
        <v>69</v>
      </c>
      <c r="M104" s="165" t="s">
        <v>94</v>
      </c>
      <c r="N104" s="171" t="s">
        <v>78</v>
      </c>
      <c r="O104" s="161" t="s">
        <v>424</v>
      </c>
      <c r="P104" s="121" t="s">
        <v>309</v>
      </c>
      <c r="Q104" s="116" t="s">
        <v>93</v>
      </c>
    </row>
    <row r="105" spans="1:17" ht="63.75" x14ac:dyDescent="0.2">
      <c r="A105" s="249"/>
      <c r="B105" s="252"/>
      <c r="C105" s="249"/>
      <c r="D105" s="121" t="s">
        <v>439</v>
      </c>
      <c r="E105" s="5" t="s">
        <v>120</v>
      </c>
      <c r="F105" s="171" t="s">
        <v>82</v>
      </c>
      <c r="G105" s="176" t="s">
        <v>104</v>
      </c>
      <c r="H105" s="171" t="s">
        <v>92</v>
      </c>
      <c r="I105" s="165"/>
      <c r="J105" s="171" t="s">
        <v>74</v>
      </c>
      <c r="K105" s="167" t="s">
        <v>93</v>
      </c>
      <c r="L105" s="171" t="s">
        <v>76</v>
      </c>
      <c r="M105" s="165" t="s">
        <v>260</v>
      </c>
      <c r="N105" s="171" t="s">
        <v>79</v>
      </c>
      <c r="O105" s="194"/>
      <c r="P105" s="121" t="s">
        <v>80</v>
      </c>
      <c r="Q105" s="116" t="s">
        <v>310</v>
      </c>
    </row>
    <row r="106" spans="1:17" ht="114.75" x14ac:dyDescent="0.2">
      <c r="A106" s="249"/>
      <c r="B106" s="252"/>
      <c r="C106" s="249"/>
      <c r="D106" s="46" t="s">
        <v>116</v>
      </c>
      <c r="E106" s="5" t="s">
        <v>124</v>
      </c>
      <c r="F106" s="171" t="s">
        <v>83</v>
      </c>
      <c r="G106" s="176" t="s">
        <v>108</v>
      </c>
      <c r="H106" s="171" t="s">
        <v>91</v>
      </c>
      <c r="I106" s="112" t="s">
        <v>455</v>
      </c>
      <c r="J106" s="171" t="s">
        <v>80</v>
      </c>
      <c r="K106" s="173" t="s">
        <v>304</v>
      </c>
      <c r="L106" s="171" t="s">
        <v>70</v>
      </c>
      <c r="M106" s="174" t="s">
        <v>96</v>
      </c>
      <c r="N106" s="175"/>
      <c r="O106" s="161"/>
      <c r="P106" s="121" t="s">
        <v>311</v>
      </c>
      <c r="Q106" s="116" t="s">
        <v>312</v>
      </c>
    </row>
    <row r="107" spans="1:17" ht="48" x14ac:dyDescent="0.2">
      <c r="A107" s="249"/>
      <c r="B107" s="252"/>
      <c r="C107" s="249"/>
      <c r="D107" s="46" t="s">
        <v>128</v>
      </c>
      <c r="E107" s="5" t="s">
        <v>132</v>
      </c>
      <c r="F107" s="171" t="s">
        <v>66</v>
      </c>
      <c r="G107" s="176" t="s">
        <v>273</v>
      </c>
      <c r="H107" s="171" t="s">
        <v>70</v>
      </c>
      <c r="I107" s="174" t="s">
        <v>90</v>
      </c>
      <c r="J107" s="177"/>
      <c r="K107" s="178"/>
      <c r="L107" s="171" t="s">
        <v>97</v>
      </c>
      <c r="M107" s="165" t="s">
        <v>98</v>
      </c>
      <c r="N107" s="179"/>
      <c r="O107" s="161"/>
      <c r="P107" s="121" t="s">
        <v>318</v>
      </c>
      <c r="Q107" s="116" t="s">
        <v>322</v>
      </c>
    </row>
    <row r="108" spans="1:17" ht="40.5" customHeight="1" x14ac:dyDescent="0.2">
      <c r="A108" s="249"/>
      <c r="B108" s="252"/>
      <c r="C108" s="249"/>
      <c r="D108" s="121" t="s">
        <v>265</v>
      </c>
      <c r="E108" s="37" t="s">
        <v>413</v>
      </c>
      <c r="F108" s="171" t="s">
        <v>84</v>
      </c>
      <c r="G108" s="176" t="s">
        <v>102</v>
      </c>
      <c r="H108" s="171" t="s">
        <v>71</v>
      </c>
      <c r="I108" s="174" t="s">
        <v>106</v>
      </c>
      <c r="J108" s="177"/>
      <c r="K108" s="180"/>
      <c r="L108" s="171" t="s">
        <v>80</v>
      </c>
      <c r="M108" s="181" t="s">
        <v>146</v>
      </c>
      <c r="N108" s="182"/>
      <c r="O108" s="161"/>
      <c r="P108" s="121" t="s">
        <v>320</v>
      </c>
      <c r="Q108" s="116" t="s">
        <v>321</v>
      </c>
    </row>
    <row r="109" spans="1:17" ht="25.5" x14ac:dyDescent="0.2">
      <c r="A109" s="249"/>
      <c r="B109" s="252"/>
      <c r="C109" s="249"/>
      <c r="D109" s="37"/>
      <c r="E109" s="37"/>
      <c r="F109" s="171" t="s">
        <v>67</v>
      </c>
      <c r="G109" s="176" t="s">
        <v>109</v>
      </c>
      <c r="H109" s="183"/>
      <c r="I109" s="184"/>
      <c r="J109" s="177"/>
      <c r="K109" s="180"/>
      <c r="L109" s="171"/>
      <c r="M109" s="182"/>
      <c r="N109" s="182"/>
      <c r="O109" s="161"/>
      <c r="P109" s="121" t="s">
        <v>313</v>
      </c>
      <c r="Q109" s="142" t="s">
        <v>388</v>
      </c>
    </row>
    <row r="110" spans="1:17" ht="89.25" x14ac:dyDescent="0.2">
      <c r="A110" s="249"/>
      <c r="B110" s="252"/>
      <c r="C110" s="249"/>
      <c r="D110" s="37"/>
      <c r="E110" s="37"/>
      <c r="F110" s="171" t="s">
        <v>68</v>
      </c>
      <c r="G110" s="176" t="s">
        <v>85</v>
      </c>
      <c r="H110" s="179"/>
      <c r="I110" s="179"/>
      <c r="J110" s="177"/>
      <c r="K110" s="178"/>
      <c r="L110" s="179"/>
      <c r="M110" s="179"/>
      <c r="N110" s="179"/>
      <c r="O110" s="161"/>
      <c r="P110" s="121" t="s">
        <v>314</v>
      </c>
      <c r="Q110" s="116" t="s">
        <v>315</v>
      </c>
    </row>
    <row r="111" spans="1:17" ht="38.25" x14ac:dyDescent="0.2">
      <c r="A111" s="249"/>
      <c r="B111" s="252"/>
      <c r="C111" s="249"/>
      <c r="D111" s="5"/>
      <c r="E111" s="5"/>
      <c r="F111" s="171" t="s">
        <v>80</v>
      </c>
      <c r="G111" s="185" t="s">
        <v>262</v>
      </c>
      <c r="H111" s="177"/>
      <c r="I111" s="186"/>
      <c r="J111" s="187"/>
      <c r="K111" s="187"/>
      <c r="L111" s="187"/>
      <c r="M111" s="172"/>
      <c r="N111" s="172"/>
      <c r="O111" s="172"/>
      <c r="P111" s="121" t="s">
        <v>316</v>
      </c>
      <c r="Q111" s="116" t="s">
        <v>317</v>
      </c>
    </row>
    <row r="112" spans="1:17" x14ac:dyDescent="0.2">
      <c r="A112" s="249"/>
      <c r="B112" s="252"/>
      <c r="C112" s="249"/>
      <c r="D112" s="5"/>
      <c r="E112" s="5"/>
      <c r="F112" s="188"/>
      <c r="G112" s="188"/>
      <c r="H112" s="177"/>
      <c r="I112" s="186"/>
      <c r="J112" s="187"/>
      <c r="K112" s="187"/>
      <c r="L112" s="187"/>
      <c r="M112" s="172"/>
      <c r="N112" s="172"/>
      <c r="O112" s="172"/>
      <c r="P112" s="13"/>
      <c r="Q112" s="14"/>
    </row>
    <row r="113" spans="1:17" ht="13.5" thickBot="1" x14ac:dyDescent="0.25">
      <c r="A113" s="250"/>
      <c r="B113" s="253"/>
      <c r="C113" s="250"/>
      <c r="D113" s="16"/>
      <c r="E113" s="16"/>
      <c r="F113" s="195"/>
      <c r="G113" s="195"/>
      <c r="H113" s="196"/>
      <c r="I113" s="197"/>
      <c r="J113" s="198"/>
      <c r="K113" s="198"/>
      <c r="L113" s="198"/>
      <c r="M113" s="199"/>
      <c r="N113" s="199"/>
      <c r="O113" s="199"/>
      <c r="P113" s="18"/>
      <c r="Q113" s="144"/>
    </row>
    <row r="114" spans="1:17" ht="38.25" customHeight="1" x14ac:dyDescent="0.2">
      <c r="A114" s="248">
        <f>'Seznam in obstoječe stanje OVP'!B14</f>
        <v>11</v>
      </c>
      <c r="B114" s="251" t="str">
        <f>'Seznam in obstoječe stanje OVP'!C14</f>
        <v>TRI SIGNALNE BOJE ZA OZNAČITEV PLOVNE POTI NA ŽIVINSKEM TERMINALU V BAZENU II KOPRSKEGA TOVORNEGA PRISTANIŠČA</v>
      </c>
      <c r="C114" s="248">
        <f>'Seznam in obstoječe stanje OVP'!E14</f>
        <v>0</v>
      </c>
      <c r="D114" s="50" t="s">
        <v>111</v>
      </c>
      <c r="E114" s="25" t="s">
        <v>140</v>
      </c>
      <c r="F114" s="169" t="s">
        <v>64</v>
      </c>
      <c r="G114" s="200"/>
      <c r="H114" s="169" t="s">
        <v>87</v>
      </c>
      <c r="I114" s="201"/>
      <c r="J114" s="169" t="s">
        <v>72</v>
      </c>
      <c r="K114" s="202"/>
      <c r="L114" s="169" t="s">
        <v>75</v>
      </c>
      <c r="M114" s="201"/>
      <c r="N114" s="169" t="s">
        <v>77</v>
      </c>
      <c r="O114" s="200"/>
      <c r="P114" s="122" t="s">
        <v>307</v>
      </c>
      <c r="Q114" s="157" t="s">
        <v>324</v>
      </c>
    </row>
    <row r="115" spans="1:17" ht="25.5" x14ac:dyDescent="0.2">
      <c r="A115" s="249"/>
      <c r="B115" s="252"/>
      <c r="C115" s="249"/>
      <c r="D115" s="46" t="s">
        <v>113</v>
      </c>
      <c r="E115" s="5" t="s">
        <v>141</v>
      </c>
      <c r="F115" s="171" t="s">
        <v>65</v>
      </c>
      <c r="G115" s="203"/>
      <c r="H115" s="171" t="s">
        <v>69</v>
      </c>
      <c r="I115" s="204"/>
      <c r="J115" s="171" t="s">
        <v>73</v>
      </c>
      <c r="K115" s="205"/>
      <c r="L115" s="171" t="s">
        <v>69</v>
      </c>
      <c r="M115" s="204"/>
      <c r="N115" s="171" t="s">
        <v>78</v>
      </c>
      <c r="O115" s="203"/>
      <c r="P115" s="121" t="s">
        <v>309</v>
      </c>
      <c r="Q115" s="142" t="s">
        <v>93</v>
      </c>
    </row>
    <row r="116" spans="1:17" ht="25.5" x14ac:dyDescent="0.2">
      <c r="A116" s="249"/>
      <c r="B116" s="252"/>
      <c r="C116" s="249"/>
      <c r="D116" s="121" t="s">
        <v>439</v>
      </c>
      <c r="E116" s="5" t="s">
        <v>120</v>
      </c>
      <c r="F116" s="171" t="s">
        <v>82</v>
      </c>
      <c r="G116" s="203"/>
      <c r="H116" s="171" t="s">
        <v>92</v>
      </c>
      <c r="I116" s="204"/>
      <c r="J116" s="171" t="s">
        <v>74</v>
      </c>
      <c r="K116" s="205"/>
      <c r="L116" s="171" t="s">
        <v>76</v>
      </c>
      <c r="M116" s="204"/>
      <c r="N116" s="171" t="s">
        <v>79</v>
      </c>
      <c r="O116" s="194"/>
      <c r="P116" s="121" t="s">
        <v>80</v>
      </c>
      <c r="Q116" s="142" t="s">
        <v>399</v>
      </c>
    </row>
    <row r="117" spans="1:17" ht="114.75" x14ac:dyDescent="0.2">
      <c r="A117" s="249"/>
      <c r="B117" s="252"/>
      <c r="C117" s="249"/>
      <c r="D117" s="46" t="s">
        <v>116</v>
      </c>
      <c r="E117" s="5"/>
      <c r="F117" s="171" t="s">
        <v>83</v>
      </c>
      <c r="G117" s="203"/>
      <c r="H117" s="171" t="s">
        <v>91</v>
      </c>
      <c r="I117" s="204"/>
      <c r="J117" s="183"/>
      <c r="K117" s="206"/>
      <c r="L117" s="171" t="s">
        <v>70</v>
      </c>
      <c r="M117" s="207"/>
      <c r="N117" s="175"/>
      <c r="O117" s="161"/>
      <c r="P117" s="121" t="s">
        <v>311</v>
      </c>
      <c r="Q117" s="142" t="s">
        <v>312</v>
      </c>
    </row>
    <row r="118" spans="1:17" ht="38.25" x14ac:dyDescent="0.2">
      <c r="A118" s="249"/>
      <c r="B118" s="252"/>
      <c r="C118" s="249"/>
      <c r="D118" s="46" t="s">
        <v>128</v>
      </c>
      <c r="E118" s="5"/>
      <c r="F118" s="171" t="s">
        <v>66</v>
      </c>
      <c r="G118" s="203"/>
      <c r="H118" s="171" t="s">
        <v>70</v>
      </c>
      <c r="I118" s="207"/>
      <c r="J118" s="177"/>
      <c r="K118" s="178"/>
      <c r="L118" s="171" t="s">
        <v>97</v>
      </c>
      <c r="M118" s="204"/>
      <c r="N118" s="179"/>
      <c r="O118" s="161"/>
      <c r="P118" s="121" t="s">
        <v>318</v>
      </c>
      <c r="Q118" s="145"/>
    </row>
    <row r="119" spans="1:17" ht="40.5" customHeight="1" x14ac:dyDescent="0.2">
      <c r="A119" s="249"/>
      <c r="B119" s="252"/>
      <c r="C119" s="249"/>
      <c r="D119" s="121" t="s">
        <v>265</v>
      </c>
      <c r="E119" s="111" t="s">
        <v>264</v>
      </c>
      <c r="F119" s="171" t="s">
        <v>84</v>
      </c>
      <c r="G119" s="203"/>
      <c r="H119" s="171" t="s">
        <v>71</v>
      </c>
      <c r="I119" s="207"/>
      <c r="J119" s="177"/>
      <c r="K119" s="180"/>
      <c r="L119" s="171" t="s">
        <v>80</v>
      </c>
      <c r="M119" s="208"/>
      <c r="N119" s="182"/>
      <c r="O119" s="161"/>
      <c r="P119" s="121" t="s">
        <v>320</v>
      </c>
      <c r="Q119" s="116"/>
    </row>
    <row r="120" spans="1:17" ht="25.5" x14ac:dyDescent="0.2">
      <c r="A120" s="249"/>
      <c r="B120" s="252"/>
      <c r="C120" s="249"/>
      <c r="D120" s="37"/>
      <c r="E120" s="37"/>
      <c r="F120" s="171" t="s">
        <v>67</v>
      </c>
      <c r="G120" s="203"/>
      <c r="H120" s="183"/>
      <c r="I120" s="184"/>
      <c r="J120" s="177"/>
      <c r="K120" s="180"/>
      <c r="L120" s="171"/>
      <c r="M120" s="182"/>
      <c r="N120" s="182"/>
      <c r="O120" s="161"/>
      <c r="P120" s="121" t="s">
        <v>313</v>
      </c>
      <c r="Q120" s="142" t="s">
        <v>451</v>
      </c>
    </row>
    <row r="121" spans="1:17" ht="89.25" x14ac:dyDescent="0.2">
      <c r="A121" s="249"/>
      <c r="B121" s="252"/>
      <c r="C121" s="249"/>
      <c r="D121" s="37"/>
      <c r="E121" s="37"/>
      <c r="F121" s="171" t="s">
        <v>68</v>
      </c>
      <c r="G121" s="176"/>
      <c r="H121" s="179"/>
      <c r="I121" s="179"/>
      <c r="J121" s="177"/>
      <c r="K121" s="178"/>
      <c r="L121" s="179"/>
      <c r="M121" s="179"/>
      <c r="N121" s="179"/>
      <c r="O121" s="161"/>
      <c r="P121" s="121" t="s">
        <v>314</v>
      </c>
      <c r="Q121" s="116" t="s">
        <v>315</v>
      </c>
    </row>
    <row r="122" spans="1:17" ht="38.25" x14ac:dyDescent="0.2">
      <c r="A122" s="249"/>
      <c r="B122" s="252"/>
      <c r="C122" s="249"/>
      <c r="D122" s="5"/>
      <c r="E122" s="5"/>
      <c r="F122" s="188"/>
      <c r="G122" s="188"/>
      <c r="H122" s="177"/>
      <c r="I122" s="186"/>
      <c r="J122" s="187"/>
      <c r="K122" s="187"/>
      <c r="L122" s="187"/>
      <c r="M122" s="172"/>
      <c r="N122" s="172"/>
      <c r="O122" s="172"/>
      <c r="P122" s="121" t="s">
        <v>316</v>
      </c>
      <c r="Q122" s="116" t="s">
        <v>317</v>
      </c>
    </row>
    <row r="123" spans="1:17" x14ac:dyDescent="0.2">
      <c r="A123" s="249"/>
      <c r="B123" s="252"/>
      <c r="C123" s="249"/>
      <c r="D123" s="5"/>
      <c r="E123" s="5"/>
      <c r="F123" s="188"/>
      <c r="G123" s="188"/>
      <c r="H123" s="177"/>
      <c r="I123" s="186"/>
      <c r="J123" s="187"/>
      <c r="K123" s="187"/>
      <c r="L123" s="187"/>
      <c r="M123" s="172"/>
      <c r="N123" s="172"/>
      <c r="O123" s="172"/>
      <c r="P123" s="13"/>
      <c r="Q123" s="14"/>
    </row>
    <row r="124" spans="1:17" ht="13.5" thickBot="1" x14ac:dyDescent="0.25">
      <c r="A124" s="250"/>
      <c r="B124" s="253"/>
      <c r="C124" s="250"/>
      <c r="D124" s="26"/>
      <c r="E124" s="26"/>
      <c r="F124" s="189"/>
      <c r="G124" s="189"/>
      <c r="H124" s="190"/>
      <c r="I124" s="191"/>
      <c r="J124" s="192"/>
      <c r="K124" s="192"/>
      <c r="L124" s="192"/>
      <c r="M124" s="193"/>
      <c r="N124" s="193"/>
      <c r="O124" s="193"/>
      <c r="P124" s="24"/>
      <c r="Q124" s="15"/>
    </row>
    <row r="125" spans="1:17" ht="48" customHeight="1" x14ac:dyDescent="0.2">
      <c r="A125" s="248">
        <f>'Seznam in obstoječe stanje OVP'!B17</f>
        <v>12</v>
      </c>
      <c r="B125" s="251" t="str">
        <f>'Seznam in obstoječe stanje OVP'!C17</f>
        <v xml:space="preserve">RDEČA SVETLEČA BOJA V 1. PARU V BAZENU III KOPRSKEGA TOVORNEGA PRISTANIŠČA </v>
      </c>
      <c r="C125" s="248" t="str">
        <f>'Seznam in obstoječe stanje OVP'!E17</f>
        <v>(R Bl 5s 3m 4M)</v>
      </c>
      <c r="D125" s="50" t="s">
        <v>111</v>
      </c>
      <c r="E125" s="25" t="s">
        <v>117</v>
      </c>
      <c r="F125" s="169" t="s">
        <v>64</v>
      </c>
      <c r="G125" s="164" t="s">
        <v>447</v>
      </c>
      <c r="H125" s="169" t="s">
        <v>87</v>
      </c>
      <c r="I125" s="168" t="s">
        <v>88</v>
      </c>
      <c r="J125" s="169" t="s">
        <v>72</v>
      </c>
      <c r="K125" s="166" t="s">
        <v>433</v>
      </c>
      <c r="L125" s="169" t="s">
        <v>75</v>
      </c>
      <c r="M125" s="168" t="s">
        <v>99</v>
      </c>
      <c r="N125" s="169" t="s">
        <v>77</v>
      </c>
      <c r="O125" s="170" t="s">
        <v>101</v>
      </c>
      <c r="P125" s="122" t="s">
        <v>307</v>
      </c>
      <c r="Q125" s="141" t="s">
        <v>323</v>
      </c>
    </row>
    <row r="126" spans="1:17" ht="38.25" x14ac:dyDescent="0.2">
      <c r="A126" s="249"/>
      <c r="B126" s="252"/>
      <c r="C126" s="249"/>
      <c r="D126" s="46" t="s">
        <v>113</v>
      </c>
      <c r="E126" s="5" t="s">
        <v>121</v>
      </c>
      <c r="F126" s="171" t="s">
        <v>65</v>
      </c>
      <c r="G126" s="176" t="s">
        <v>103</v>
      </c>
      <c r="H126" s="171" t="s">
        <v>69</v>
      </c>
      <c r="I126" s="165" t="s">
        <v>89</v>
      </c>
      <c r="J126" s="171" t="s">
        <v>73</v>
      </c>
      <c r="K126" s="167" t="s">
        <v>434</v>
      </c>
      <c r="L126" s="171" t="s">
        <v>69</v>
      </c>
      <c r="M126" s="165" t="s">
        <v>94</v>
      </c>
      <c r="N126" s="171" t="s">
        <v>78</v>
      </c>
      <c r="O126" s="161" t="s">
        <v>424</v>
      </c>
      <c r="P126" s="121" t="s">
        <v>309</v>
      </c>
      <c r="Q126" s="116" t="s">
        <v>93</v>
      </c>
    </row>
    <row r="127" spans="1:17" ht="63.75" x14ac:dyDescent="0.2">
      <c r="A127" s="249"/>
      <c r="B127" s="252"/>
      <c r="C127" s="249"/>
      <c r="D127" s="121" t="s">
        <v>439</v>
      </c>
      <c r="E127" s="5" t="s">
        <v>120</v>
      </c>
      <c r="F127" s="171" t="s">
        <v>82</v>
      </c>
      <c r="G127" s="176" t="s">
        <v>104</v>
      </c>
      <c r="H127" s="171" t="s">
        <v>92</v>
      </c>
      <c r="I127" s="165"/>
      <c r="J127" s="171" t="s">
        <v>74</v>
      </c>
      <c r="K127" s="167" t="s">
        <v>93</v>
      </c>
      <c r="L127" s="171" t="s">
        <v>76</v>
      </c>
      <c r="M127" s="165" t="s">
        <v>260</v>
      </c>
      <c r="N127" s="171" t="s">
        <v>79</v>
      </c>
      <c r="O127" s="194"/>
      <c r="P127" s="121" t="s">
        <v>80</v>
      </c>
      <c r="Q127" s="116" t="s">
        <v>310</v>
      </c>
    </row>
    <row r="128" spans="1:17" ht="114.75" x14ac:dyDescent="0.2">
      <c r="A128" s="249"/>
      <c r="B128" s="252"/>
      <c r="C128" s="249"/>
      <c r="D128" s="46" t="s">
        <v>116</v>
      </c>
      <c r="E128" s="5" t="s">
        <v>124</v>
      </c>
      <c r="F128" s="171" t="s">
        <v>83</v>
      </c>
      <c r="G128" s="176" t="s">
        <v>108</v>
      </c>
      <c r="H128" s="171" t="s">
        <v>91</v>
      </c>
      <c r="I128" s="165" t="s">
        <v>455</v>
      </c>
      <c r="J128" s="171" t="s">
        <v>80</v>
      </c>
      <c r="K128" s="173" t="s">
        <v>304</v>
      </c>
      <c r="L128" s="171" t="s">
        <v>70</v>
      </c>
      <c r="M128" s="174" t="s">
        <v>96</v>
      </c>
      <c r="N128" s="175"/>
      <c r="O128" s="161"/>
      <c r="P128" s="121" t="s">
        <v>311</v>
      </c>
      <c r="Q128" s="116" t="s">
        <v>312</v>
      </c>
    </row>
    <row r="129" spans="1:17" ht="48" x14ac:dyDescent="0.2">
      <c r="A129" s="249"/>
      <c r="B129" s="252"/>
      <c r="C129" s="249"/>
      <c r="D129" s="46" t="s">
        <v>128</v>
      </c>
      <c r="E129" s="5" t="s">
        <v>132</v>
      </c>
      <c r="F129" s="171" t="s">
        <v>66</v>
      </c>
      <c r="G129" s="176" t="s">
        <v>273</v>
      </c>
      <c r="H129" s="171" t="s">
        <v>70</v>
      </c>
      <c r="I129" s="174" t="s">
        <v>90</v>
      </c>
      <c r="J129" s="177"/>
      <c r="K129" s="178"/>
      <c r="L129" s="171" t="s">
        <v>97</v>
      </c>
      <c r="M129" s="165" t="s">
        <v>98</v>
      </c>
      <c r="N129" s="179"/>
      <c r="O129" s="161"/>
      <c r="P129" s="121" t="s">
        <v>318</v>
      </c>
      <c r="Q129" s="116" t="s">
        <v>327</v>
      </c>
    </row>
    <row r="130" spans="1:17" ht="44.25" customHeight="1" x14ac:dyDescent="0.2">
      <c r="A130" s="249"/>
      <c r="B130" s="252"/>
      <c r="C130" s="249"/>
      <c r="D130" s="121" t="s">
        <v>265</v>
      </c>
      <c r="E130" s="37" t="s">
        <v>413</v>
      </c>
      <c r="F130" s="171" t="s">
        <v>84</v>
      </c>
      <c r="G130" s="176" t="s">
        <v>102</v>
      </c>
      <c r="H130" s="171" t="s">
        <v>71</v>
      </c>
      <c r="I130" s="174" t="s">
        <v>106</v>
      </c>
      <c r="J130" s="177"/>
      <c r="K130" s="180"/>
      <c r="L130" s="171" t="s">
        <v>80</v>
      </c>
      <c r="M130" s="181" t="s">
        <v>146</v>
      </c>
      <c r="N130" s="182"/>
      <c r="O130" s="161"/>
      <c r="P130" s="121" t="s">
        <v>320</v>
      </c>
      <c r="Q130" s="116" t="s">
        <v>321</v>
      </c>
    </row>
    <row r="131" spans="1:17" ht="25.5" x14ac:dyDescent="0.2">
      <c r="A131" s="249"/>
      <c r="B131" s="252"/>
      <c r="C131" s="249"/>
      <c r="D131" s="37"/>
      <c r="E131" s="37"/>
      <c r="F131" s="171" t="s">
        <v>67</v>
      </c>
      <c r="G131" s="176" t="s">
        <v>127</v>
      </c>
      <c r="H131" s="183"/>
      <c r="I131" s="184"/>
      <c r="J131" s="177"/>
      <c r="K131" s="180"/>
      <c r="L131" s="171"/>
      <c r="M131" s="182"/>
      <c r="N131" s="182"/>
      <c r="O131" s="161"/>
      <c r="P131" s="121" t="s">
        <v>313</v>
      </c>
      <c r="Q131" s="142" t="s">
        <v>388</v>
      </c>
    </row>
    <row r="132" spans="1:17" ht="89.25" x14ac:dyDescent="0.2">
      <c r="A132" s="249"/>
      <c r="B132" s="252"/>
      <c r="C132" s="249"/>
      <c r="D132" s="37"/>
      <c r="E132" s="37"/>
      <c r="F132" s="171" t="s">
        <v>68</v>
      </c>
      <c r="G132" s="176" t="s">
        <v>85</v>
      </c>
      <c r="H132" s="179"/>
      <c r="I132" s="179"/>
      <c r="J132" s="177"/>
      <c r="K132" s="178"/>
      <c r="L132" s="179"/>
      <c r="M132" s="179"/>
      <c r="N132" s="179"/>
      <c r="O132" s="161"/>
      <c r="P132" s="121" t="s">
        <v>314</v>
      </c>
      <c r="Q132" s="116" t="s">
        <v>315</v>
      </c>
    </row>
    <row r="133" spans="1:17" ht="38.25" x14ac:dyDescent="0.2">
      <c r="A133" s="249"/>
      <c r="B133" s="252"/>
      <c r="C133" s="249"/>
      <c r="D133" s="5"/>
      <c r="E133" s="5"/>
      <c r="F133" s="171" t="s">
        <v>80</v>
      </c>
      <c r="G133" s="185" t="s">
        <v>262</v>
      </c>
      <c r="H133" s="177"/>
      <c r="I133" s="186"/>
      <c r="J133" s="187"/>
      <c r="K133" s="187"/>
      <c r="L133" s="187"/>
      <c r="M133" s="172"/>
      <c r="N133" s="172"/>
      <c r="O133" s="172"/>
      <c r="P133" s="121" t="s">
        <v>316</v>
      </c>
      <c r="Q133" s="116" t="s">
        <v>317</v>
      </c>
    </row>
    <row r="134" spans="1:17" x14ac:dyDescent="0.2">
      <c r="A134" s="249"/>
      <c r="B134" s="252"/>
      <c r="C134" s="249"/>
      <c r="D134" s="5"/>
      <c r="E134" s="5"/>
      <c r="F134" s="188"/>
      <c r="G134" s="188"/>
      <c r="H134" s="177"/>
      <c r="I134" s="186"/>
      <c r="J134" s="187"/>
      <c r="K134" s="187"/>
      <c r="L134" s="187"/>
      <c r="M134" s="172"/>
      <c r="N134" s="172"/>
      <c r="O134" s="172"/>
      <c r="P134" s="13"/>
      <c r="Q134" s="14"/>
    </row>
    <row r="135" spans="1:17" ht="13.5" thickBot="1" x14ac:dyDescent="0.25">
      <c r="A135" s="250"/>
      <c r="B135" s="253"/>
      <c r="C135" s="250"/>
      <c r="D135" s="16"/>
      <c r="E135" s="16"/>
      <c r="F135" s="195"/>
      <c r="G135" s="195"/>
      <c r="H135" s="196"/>
      <c r="I135" s="197"/>
      <c r="J135" s="198"/>
      <c r="K135" s="198"/>
      <c r="L135" s="198"/>
      <c r="M135" s="199"/>
      <c r="N135" s="199"/>
      <c r="O135" s="199"/>
      <c r="P135" s="18"/>
      <c r="Q135" s="144"/>
    </row>
    <row r="136" spans="1:17" ht="48" x14ac:dyDescent="0.2">
      <c r="A136" s="248">
        <f>'Seznam in obstoječe stanje OVP'!B18</f>
        <v>13</v>
      </c>
      <c r="B136" s="251" t="str">
        <f>'Seznam in obstoječe stanje OVP'!C18</f>
        <v xml:space="preserve">ZELENA SVETLEČA BOJA V 1. PARU V BAZENU III KOPRSKEGA TOVORNEGA PRISTANIŠČA </v>
      </c>
      <c r="C136" s="248" t="str">
        <f>'Seznam in obstoječe stanje OVP'!E18</f>
        <v>(Z Bl 5s 3m 4M)</v>
      </c>
      <c r="D136" s="50" t="s">
        <v>111</v>
      </c>
      <c r="E136" s="25" t="s">
        <v>123</v>
      </c>
      <c r="F136" s="169" t="s">
        <v>64</v>
      </c>
      <c r="G136" s="164" t="s">
        <v>447</v>
      </c>
      <c r="H136" s="169" t="s">
        <v>87</v>
      </c>
      <c r="I136" s="168" t="s">
        <v>88</v>
      </c>
      <c r="J136" s="169" t="s">
        <v>72</v>
      </c>
      <c r="K136" s="166" t="s">
        <v>433</v>
      </c>
      <c r="L136" s="169" t="s">
        <v>75</v>
      </c>
      <c r="M136" s="168" t="s">
        <v>99</v>
      </c>
      <c r="N136" s="169" t="s">
        <v>77</v>
      </c>
      <c r="O136" s="170" t="s">
        <v>101</v>
      </c>
      <c r="P136" s="122" t="s">
        <v>307</v>
      </c>
      <c r="Q136" s="141" t="s">
        <v>308</v>
      </c>
    </row>
    <row r="137" spans="1:17" ht="38.25" x14ac:dyDescent="0.2">
      <c r="A137" s="249"/>
      <c r="B137" s="252"/>
      <c r="C137" s="249"/>
      <c r="D137" s="46" t="s">
        <v>113</v>
      </c>
      <c r="E137" s="5" t="s">
        <v>259</v>
      </c>
      <c r="F137" s="171" t="s">
        <v>65</v>
      </c>
      <c r="G137" s="176" t="s">
        <v>126</v>
      </c>
      <c r="H137" s="171" t="s">
        <v>69</v>
      </c>
      <c r="I137" s="165" t="s">
        <v>89</v>
      </c>
      <c r="J137" s="171" t="s">
        <v>73</v>
      </c>
      <c r="K137" s="167" t="s">
        <v>434</v>
      </c>
      <c r="L137" s="171" t="s">
        <v>69</v>
      </c>
      <c r="M137" s="165" t="s">
        <v>94</v>
      </c>
      <c r="N137" s="171" t="s">
        <v>78</v>
      </c>
      <c r="O137" s="161" t="s">
        <v>424</v>
      </c>
      <c r="P137" s="121" t="s">
        <v>309</v>
      </c>
      <c r="Q137" s="116" t="s">
        <v>93</v>
      </c>
    </row>
    <row r="138" spans="1:17" ht="63.75" x14ac:dyDescent="0.2">
      <c r="A138" s="249"/>
      <c r="B138" s="252"/>
      <c r="C138" s="249"/>
      <c r="D138" s="121" t="s">
        <v>439</v>
      </c>
      <c r="E138" s="5" t="s">
        <v>120</v>
      </c>
      <c r="F138" s="171" t="s">
        <v>82</v>
      </c>
      <c r="G138" s="176" t="s">
        <v>104</v>
      </c>
      <c r="H138" s="171" t="s">
        <v>92</v>
      </c>
      <c r="I138" s="165"/>
      <c r="J138" s="171" t="s">
        <v>74</v>
      </c>
      <c r="K138" s="167" t="s">
        <v>93</v>
      </c>
      <c r="L138" s="171" t="s">
        <v>76</v>
      </c>
      <c r="M138" s="165" t="s">
        <v>260</v>
      </c>
      <c r="N138" s="171" t="s">
        <v>79</v>
      </c>
      <c r="O138" s="194"/>
      <c r="P138" s="121" t="s">
        <v>80</v>
      </c>
      <c r="Q138" s="116" t="s">
        <v>310</v>
      </c>
    </row>
    <row r="139" spans="1:17" ht="114.75" x14ac:dyDescent="0.2">
      <c r="A139" s="249"/>
      <c r="B139" s="252"/>
      <c r="C139" s="249"/>
      <c r="D139" s="46" t="s">
        <v>116</v>
      </c>
      <c r="E139" s="5" t="s">
        <v>124</v>
      </c>
      <c r="F139" s="171" t="s">
        <v>83</v>
      </c>
      <c r="G139" s="176" t="s">
        <v>108</v>
      </c>
      <c r="H139" s="171" t="s">
        <v>91</v>
      </c>
      <c r="I139" s="112" t="s">
        <v>455</v>
      </c>
      <c r="J139" s="171" t="s">
        <v>80</v>
      </c>
      <c r="K139" s="173" t="s">
        <v>304</v>
      </c>
      <c r="L139" s="171" t="s">
        <v>70</v>
      </c>
      <c r="M139" s="174" t="s">
        <v>96</v>
      </c>
      <c r="N139" s="175"/>
      <c r="O139" s="161"/>
      <c r="P139" s="121" t="s">
        <v>311</v>
      </c>
      <c r="Q139" s="116" t="s">
        <v>312</v>
      </c>
    </row>
    <row r="140" spans="1:17" ht="48" x14ac:dyDescent="0.2">
      <c r="A140" s="249"/>
      <c r="B140" s="252"/>
      <c r="C140" s="249"/>
      <c r="D140" s="46" t="s">
        <v>128</v>
      </c>
      <c r="E140" s="5" t="s">
        <v>132</v>
      </c>
      <c r="F140" s="171" t="s">
        <v>66</v>
      </c>
      <c r="G140" s="176" t="s">
        <v>273</v>
      </c>
      <c r="H140" s="171" t="s">
        <v>70</v>
      </c>
      <c r="I140" s="174" t="s">
        <v>90</v>
      </c>
      <c r="J140" s="177"/>
      <c r="K140" s="178"/>
      <c r="L140" s="171" t="s">
        <v>97</v>
      </c>
      <c r="M140" s="165" t="s">
        <v>98</v>
      </c>
      <c r="N140" s="179"/>
      <c r="O140" s="161"/>
      <c r="P140" s="121" t="s">
        <v>318</v>
      </c>
      <c r="Q140" s="116" t="s">
        <v>327</v>
      </c>
    </row>
    <row r="141" spans="1:17" ht="43.5" customHeight="1" x14ac:dyDescent="0.2">
      <c r="A141" s="249"/>
      <c r="B141" s="252"/>
      <c r="C141" s="249"/>
      <c r="D141" s="121" t="s">
        <v>265</v>
      </c>
      <c r="E141" s="37" t="s">
        <v>413</v>
      </c>
      <c r="F141" s="171" t="s">
        <v>84</v>
      </c>
      <c r="G141" s="176" t="s">
        <v>102</v>
      </c>
      <c r="H141" s="171" t="s">
        <v>71</v>
      </c>
      <c r="I141" s="174" t="s">
        <v>106</v>
      </c>
      <c r="J141" s="177"/>
      <c r="K141" s="180"/>
      <c r="L141" s="171" t="s">
        <v>80</v>
      </c>
      <c r="M141" s="181" t="s">
        <v>146</v>
      </c>
      <c r="N141" s="182"/>
      <c r="O141" s="161"/>
      <c r="P141" s="121" t="s">
        <v>320</v>
      </c>
      <c r="Q141" s="116" t="s">
        <v>321</v>
      </c>
    </row>
    <row r="142" spans="1:17" ht="25.5" x14ac:dyDescent="0.2">
      <c r="A142" s="249"/>
      <c r="B142" s="252"/>
      <c r="C142" s="249"/>
      <c r="D142" s="37"/>
      <c r="E142" s="37"/>
      <c r="F142" s="171" t="s">
        <v>67</v>
      </c>
      <c r="G142" s="176" t="s">
        <v>127</v>
      </c>
      <c r="H142" s="183"/>
      <c r="I142" s="184"/>
      <c r="J142" s="177"/>
      <c r="K142" s="180"/>
      <c r="L142" s="171"/>
      <c r="M142" s="182"/>
      <c r="N142" s="182"/>
      <c r="O142" s="161"/>
      <c r="P142" s="121" t="s">
        <v>313</v>
      </c>
      <c r="Q142" s="142" t="s">
        <v>388</v>
      </c>
    </row>
    <row r="143" spans="1:17" ht="89.25" x14ac:dyDescent="0.2">
      <c r="A143" s="249"/>
      <c r="B143" s="252"/>
      <c r="C143" s="249"/>
      <c r="D143" s="37"/>
      <c r="E143" s="37"/>
      <c r="F143" s="171" t="s">
        <v>68</v>
      </c>
      <c r="G143" s="176" t="s">
        <v>85</v>
      </c>
      <c r="H143" s="179"/>
      <c r="I143" s="179"/>
      <c r="J143" s="177"/>
      <c r="K143" s="178"/>
      <c r="L143" s="179"/>
      <c r="M143" s="179"/>
      <c r="N143" s="179"/>
      <c r="O143" s="161"/>
      <c r="P143" s="121" t="s">
        <v>314</v>
      </c>
      <c r="Q143" s="116" t="s">
        <v>315</v>
      </c>
    </row>
    <row r="144" spans="1:17" ht="38.25" x14ac:dyDescent="0.2">
      <c r="A144" s="249"/>
      <c r="B144" s="252"/>
      <c r="C144" s="249"/>
      <c r="D144" s="5"/>
      <c r="E144" s="5"/>
      <c r="F144" s="171" t="s">
        <v>80</v>
      </c>
      <c r="G144" s="185" t="s">
        <v>262</v>
      </c>
      <c r="H144" s="177"/>
      <c r="I144" s="186"/>
      <c r="J144" s="187"/>
      <c r="K144" s="187"/>
      <c r="L144" s="187"/>
      <c r="M144" s="172"/>
      <c r="N144" s="172"/>
      <c r="O144" s="172"/>
      <c r="P144" s="121" t="s">
        <v>316</v>
      </c>
      <c r="Q144" s="116" t="s">
        <v>317</v>
      </c>
    </row>
    <row r="145" spans="1:17" x14ac:dyDescent="0.2">
      <c r="A145" s="249"/>
      <c r="B145" s="252"/>
      <c r="C145" s="249"/>
      <c r="D145" s="5"/>
      <c r="E145" s="5"/>
      <c r="F145" s="188"/>
      <c r="G145" s="188"/>
      <c r="H145" s="177"/>
      <c r="I145" s="186"/>
      <c r="J145" s="187"/>
      <c r="K145" s="187"/>
      <c r="L145" s="187"/>
      <c r="M145" s="172"/>
      <c r="N145" s="172"/>
      <c r="O145" s="172"/>
      <c r="P145" s="13"/>
      <c r="Q145" s="14"/>
    </row>
    <row r="146" spans="1:17" ht="13.5" thickBot="1" x14ac:dyDescent="0.25">
      <c r="A146" s="250"/>
      <c r="B146" s="253"/>
      <c r="C146" s="250"/>
      <c r="D146" s="16"/>
      <c r="E146" s="16"/>
      <c r="F146" s="195"/>
      <c r="G146" s="195"/>
      <c r="H146" s="196"/>
      <c r="I146" s="197"/>
      <c r="J146" s="198"/>
      <c r="K146" s="198"/>
      <c r="L146" s="198"/>
      <c r="M146" s="199"/>
      <c r="N146" s="199"/>
      <c r="O146" s="199"/>
      <c r="P146" s="18"/>
      <c r="Q146" s="144"/>
    </row>
    <row r="147" spans="1:17" ht="48" x14ac:dyDescent="0.2">
      <c r="A147" s="248">
        <f>'Seznam in obstoječe stanje OVP'!B19</f>
        <v>14</v>
      </c>
      <c r="B147" s="251" t="str">
        <f>'Seznam in obstoječe stanje OVP'!C19</f>
        <v xml:space="preserve">RDEČA SVETLEČA BOJA V 2. PARU V BAZENU III KOPRSKEGA TOVORNEGA PRISTANIŠČA </v>
      </c>
      <c r="C147" s="248" t="str">
        <f>'Seznam in obstoječe stanje OVP'!E19</f>
        <v>(R BL 5s 3m 4M)</v>
      </c>
      <c r="D147" s="50" t="s">
        <v>111</v>
      </c>
      <c r="E147" s="25" t="s">
        <v>117</v>
      </c>
      <c r="F147" s="169" t="s">
        <v>64</v>
      </c>
      <c r="G147" s="164" t="s">
        <v>447</v>
      </c>
      <c r="H147" s="169" t="s">
        <v>87</v>
      </c>
      <c r="I147" s="168" t="s">
        <v>88</v>
      </c>
      <c r="J147" s="169" t="s">
        <v>72</v>
      </c>
      <c r="K147" s="166" t="s">
        <v>433</v>
      </c>
      <c r="L147" s="169" t="s">
        <v>75</v>
      </c>
      <c r="M147" s="168" t="s">
        <v>99</v>
      </c>
      <c r="N147" s="169" t="s">
        <v>77</v>
      </c>
      <c r="O147" s="170" t="s">
        <v>101</v>
      </c>
      <c r="P147" s="122" t="s">
        <v>307</v>
      </c>
      <c r="Q147" s="141" t="s">
        <v>323</v>
      </c>
    </row>
    <row r="148" spans="1:17" ht="51" customHeight="1" x14ac:dyDescent="0.2">
      <c r="A148" s="249"/>
      <c r="B148" s="252"/>
      <c r="C148" s="249"/>
      <c r="D148" s="46" t="s">
        <v>113</v>
      </c>
      <c r="E148" s="5" t="s">
        <v>121</v>
      </c>
      <c r="F148" s="171" t="s">
        <v>65</v>
      </c>
      <c r="G148" s="176" t="s">
        <v>103</v>
      </c>
      <c r="H148" s="171" t="s">
        <v>69</v>
      </c>
      <c r="I148" s="165" t="s">
        <v>89</v>
      </c>
      <c r="J148" s="171" t="s">
        <v>73</v>
      </c>
      <c r="K148" s="167" t="s">
        <v>434</v>
      </c>
      <c r="L148" s="171" t="s">
        <v>69</v>
      </c>
      <c r="M148" s="165" t="s">
        <v>94</v>
      </c>
      <c r="N148" s="171" t="s">
        <v>78</v>
      </c>
      <c r="O148" s="161" t="s">
        <v>424</v>
      </c>
      <c r="P148" s="121" t="s">
        <v>309</v>
      </c>
      <c r="Q148" s="116" t="s">
        <v>93</v>
      </c>
    </row>
    <row r="149" spans="1:17" ht="38.25" customHeight="1" x14ac:dyDescent="0.2">
      <c r="A149" s="249"/>
      <c r="B149" s="252"/>
      <c r="C149" s="249"/>
      <c r="D149" s="121" t="s">
        <v>439</v>
      </c>
      <c r="E149" s="5" t="s">
        <v>120</v>
      </c>
      <c r="F149" s="171" t="s">
        <v>82</v>
      </c>
      <c r="G149" s="161" t="s">
        <v>430</v>
      </c>
      <c r="H149" s="171" t="s">
        <v>92</v>
      </c>
      <c r="I149" s="165"/>
      <c r="J149" s="171" t="s">
        <v>74</v>
      </c>
      <c r="K149" s="167" t="s">
        <v>93</v>
      </c>
      <c r="L149" s="171" t="s">
        <v>76</v>
      </c>
      <c r="M149" s="165" t="s">
        <v>260</v>
      </c>
      <c r="N149" s="171" t="s">
        <v>79</v>
      </c>
      <c r="O149" s="194"/>
      <c r="P149" s="121" t="s">
        <v>80</v>
      </c>
      <c r="Q149" s="116" t="s">
        <v>310</v>
      </c>
    </row>
    <row r="150" spans="1:17" ht="114.75" x14ac:dyDescent="0.2">
      <c r="A150" s="249"/>
      <c r="B150" s="252"/>
      <c r="C150" s="249"/>
      <c r="D150" s="46" t="s">
        <v>116</v>
      </c>
      <c r="E150" s="5" t="s">
        <v>124</v>
      </c>
      <c r="F150" s="171" t="s">
        <v>83</v>
      </c>
      <c r="G150" s="176" t="s">
        <v>108</v>
      </c>
      <c r="H150" s="171" t="s">
        <v>91</v>
      </c>
      <c r="I150" s="112" t="s">
        <v>455</v>
      </c>
      <c r="J150" s="171" t="s">
        <v>80</v>
      </c>
      <c r="K150" s="173" t="s">
        <v>304</v>
      </c>
      <c r="L150" s="171" t="s">
        <v>70</v>
      </c>
      <c r="M150" s="174" t="s">
        <v>96</v>
      </c>
      <c r="N150" s="175"/>
      <c r="O150" s="161"/>
      <c r="P150" s="121" t="s">
        <v>311</v>
      </c>
      <c r="Q150" s="116" t="s">
        <v>312</v>
      </c>
    </row>
    <row r="151" spans="1:17" ht="48" x14ac:dyDescent="0.2">
      <c r="A151" s="249"/>
      <c r="B151" s="252"/>
      <c r="C151" s="249"/>
      <c r="D151" s="46" t="s">
        <v>128</v>
      </c>
      <c r="E151" s="5" t="s">
        <v>132</v>
      </c>
      <c r="F151" s="171" t="s">
        <v>66</v>
      </c>
      <c r="G151" s="176" t="s">
        <v>273</v>
      </c>
      <c r="H151" s="171" t="s">
        <v>70</v>
      </c>
      <c r="I151" s="174" t="s">
        <v>90</v>
      </c>
      <c r="J151" s="177"/>
      <c r="K151" s="178"/>
      <c r="L151" s="171" t="s">
        <v>97</v>
      </c>
      <c r="M151" s="165" t="s">
        <v>98</v>
      </c>
      <c r="N151" s="179"/>
      <c r="O151" s="161"/>
      <c r="P151" s="121" t="s">
        <v>318</v>
      </c>
      <c r="Q151" s="116" t="s">
        <v>327</v>
      </c>
    </row>
    <row r="152" spans="1:17" ht="40.5" customHeight="1" x14ac:dyDescent="0.2">
      <c r="A152" s="249"/>
      <c r="B152" s="252"/>
      <c r="C152" s="249"/>
      <c r="D152" s="121" t="s">
        <v>265</v>
      </c>
      <c r="E152" s="37" t="s">
        <v>413</v>
      </c>
      <c r="F152" s="171" t="s">
        <v>84</v>
      </c>
      <c r="G152" s="176" t="s">
        <v>102</v>
      </c>
      <c r="H152" s="171" t="s">
        <v>71</v>
      </c>
      <c r="I152" s="174" t="s">
        <v>106</v>
      </c>
      <c r="J152" s="177"/>
      <c r="K152" s="180"/>
      <c r="L152" s="171" t="s">
        <v>80</v>
      </c>
      <c r="M152" s="181" t="s">
        <v>146</v>
      </c>
      <c r="N152" s="182"/>
      <c r="O152" s="161"/>
      <c r="P152" s="121" t="s">
        <v>320</v>
      </c>
      <c r="Q152" s="116" t="s">
        <v>321</v>
      </c>
    </row>
    <row r="153" spans="1:17" ht="38.25" customHeight="1" x14ac:dyDescent="0.2">
      <c r="A153" s="249"/>
      <c r="B153" s="252"/>
      <c r="C153" s="249"/>
      <c r="D153" s="37"/>
      <c r="E153" s="37"/>
      <c r="F153" s="171" t="s">
        <v>67</v>
      </c>
      <c r="G153" s="176" t="s">
        <v>127</v>
      </c>
      <c r="H153" s="183"/>
      <c r="I153" s="184"/>
      <c r="J153" s="177"/>
      <c r="K153" s="180"/>
      <c r="L153" s="171"/>
      <c r="M153" s="182"/>
      <c r="N153" s="182"/>
      <c r="O153" s="161"/>
      <c r="P153" s="121" t="s">
        <v>313</v>
      </c>
      <c r="Q153" s="142" t="s">
        <v>388</v>
      </c>
    </row>
    <row r="154" spans="1:17" ht="89.25" x14ac:dyDescent="0.2">
      <c r="A154" s="249"/>
      <c r="B154" s="252"/>
      <c r="C154" s="249"/>
      <c r="D154" s="37"/>
      <c r="E154" s="37"/>
      <c r="F154" s="46" t="s">
        <v>68</v>
      </c>
      <c r="G154" s="5" t="s">
        <v>85</v>
      </c>
      <c r="H154" s="1"/>
      <c r="I154" s="1"/>
      <c r="J154" s="12"/>
      <c r="K154" s="36"/>
      <c r="L154" s="1"/>
      <c r="M154" s="1"/>
      <c r="N154" s="1"/>
      <c r="O154" s="37"/>
      <c r="P154" s="121" t="s">
        <v>314</v>
      </c>
      <c r="Q154" s="116" t="s">
        <v>315</v>
      </c>
    </row>
    <row r="155" spans="1:17" ht="38.25" x14ac:dyDescent="0.2">
      <c r="A155" s="249"/>
      <c r="B155" s="252"/>
      <c r="C155" s="249"/>
      <c r="D155" s="5"/>
      <c r="E155" s="5"/>
      <c r="F155" s="121" t="s">
        <v>80</v>
      </c>
      <c r="G155" s="115" t="s">
        <v>262</v>
      </c>
      <c r="H155" s="12"/>
      <c r="I155" s="11"/>
      <c r="J155" s="2"/>
      <c r="K155" s="2"/>
      <c r="L155" s="2"/>
      <c r="M155" s="13"/>
      <c r="N155" s="13"/>
      <c r="O155" s="13"/>
      <c r="P155" s="121" t="s">
        <v>316</v>
      </c>
      <c r="Q155" s="116" t="s">
        <v>317</v>
      </c>
    </row>
    <row r="156" spans="1:17" x14ac:dyDescent="0.2">
      <c r="A156" s="249"/>
      <c r="B156" s="252"/>
      <c r="C156" s="249"/>
      <c r="D156" s="5"/>
      <c r="E156" s="5"/>
      <c r="F156" s="3"/>
      <c r="G156" s="3"/>
      <c r="H156" s="12"/>
      <c r="I156" s="11"/>
      <c r="J156" s="2"/>
      <c r="K156" s="2"/>
      <c r="L156" s="2"/>
      <c r="M156" s="13"/>
      <c r="N156" s="13"/>
      <c r="O156" s="13"/>
      <c r="P156" s="13"/>
      <c r="Q156" s="14"/>
    </row>
    <row r="157" spans="1:17" ht="13.5" thickBot="1" x14ac:dyDescent="0.25">
      <c r="A157" s="250"/>
      <c r="B157" s="253"/>
      <c r="C157" s="250"/>
      <c r="D157" s="26"/>
      <c r="E157" s="26"/>
      <c r="F157" s="29"/>
      <c r="G157" s="29"/>
      <c r="H157" s="21"/>
      <c r="I157" s="30"/>
      <c r="J157" s="31"/>
      <c r="K157" s="31"/>
      <c r="L157" s="31"/>
      <c r="M157" s="24"/>
      <c r="N157" s="24"/>
      <c r="O157" s="24"/>
      <c r="P157" s="24"/>
      <c r="Q157" s="15"/>
    </row>
    <row r="158" spans="1:17" ht="48" x14ac:dyDescent="0.2">
      <c r="A158" s="248">
        <f>'Seznam in obstoječe stanje OVP'!B20</f>
        <v>15</v>
      </c>
      <c r="B158" s="251" t="str">
        <f>'Seznam in obstoječe stanje OVP'!C20</f>
        <v xml:space="preserve">ZELENA SVETLEČA BOJA V 2. PARU V BAZENU III KOPRSKEGA TOVORNEGA PRISTANIŠČA </v>
      </c>
      <c r="C158" s="248" t="str">
        <f>'Seznam in obstoječe stanje OVP'!E20</f>
        <v>(Z BL 5s 3m 4M)</v>
      </c>
      <c r="D158" s="50" t="s">
        <v>111</v>
      </c>
      <c r="E158" s="25" t="s">
        <v>123</v>
      </c>
      <c r="F158" s="169" t="s">
        <v>64</v>
      </c>
      <c r="G158" s="164" t="s">
        <v>447</v>
      </c>
      <c r="H158" s="169" t="s">
        <v>87</v>
      </c>
      <c r="I158" s="168" t="s">
        <v>88</v>
      </c>
      <c r="J158" s="169" t="s">
        <v>72</v>
      </c>
      <c r="K158" s="166" t="s">
        <v>433</v>
      </c>
      <c r="L158" s="169" t="s">
        <v>75</v>
      </c>
      <c r="M158" s="168" t="s">
        <v>99</v>
      </c>
      <c r="N158" s="169" t="s">
        <v>77</v>
      </c>
      <c r="O158" s="170" t="s">
        <v>101</v>
      </c>
      <c r="P158" s="122" t="s">
        <v>307</v>
      </c>
      <c r="Q158" s="141" t="s">
        <v>308</v>
      </c>
    </row>
    <row r="159" spans="1:17" ht="38.25" x14ac:dyDescent="0.2">
      <c r="A159" s="249"/>
      <c r="B159" s="252"/>
      <c r="C159" s="249"/>
      <c r="D159" s="46" t="s">
        <v>113</v>
      </c>
      <c r="E159" s="5" t="s">
        <v>259</v>
      </c>
      <c r="F159" s="171" t="s">
        <v>65</v>
      </c>
      <c r="G159" s="176" t="s">
        <v>126</v>
      </c>
      <c r="H159" s="171" t="s">
        <v>69</v>
      </c>
      <c r="I159" s="165" t="s">
        <v>89</v>
      </c>
      <c r="J159" s="171" t="s">
        <v>73</v>
      </c>
      <c r="K159" s="167" t="s">
        <v>434</v>
      </c>
      <c r="L159" s="171" t="s">
        <v>69</v>
      </c>
      <c r="M159" s="165" t="s">
        <v>94</v>
      </c>
      <c r="N159" s="171" t="s">
        <v>78</v>
      </c>
      <c r="O159" s="161" t="s">
        <v>424</v>
      </c>
      <c r="P159" s="121" t="s">
        <v>309</v>
      </c>
      <c r="Q159" s="116" t="s">
        <v>93</v>
      </c>
    </row>
    <row r="160" spans="1:17" ht="63.75" x14ac:dyDescent="0.2">
      <c r="A160" s="249"/>
      <c r="B160" s="252"/>
      <c r="C160" s="249"/>
      <c r="D160" s="121" t="s">
        <v>439</v>
      </c>
      <c r="E160" s="5" t="s">
        <v>120</v>
      </c>
      <c r="F160" s="171" t="s">
        <v>82</v>
      </c>
      <c r="G160" s="176" t="s">
        <v>104</v>
      </c>
      <c r="H160" s="171" t="s">
        <v>92</v>
      </c>
      <c r="I160" s="165"/>
      <c r="J160" s="171" t="s">
        <v>74</v>
      </c>
      <c r="K160" s="167" t="s">
        <v>93</v>
      </c>
      <c r="L160" s="171" t="s">
        <v>76</v>
      </c>
      <c r="M160" s="165" t="s">
        <v>260</v>
      </c>
      <c r="N160" s="171" t="s">
        <v>79</v>
      </c>
      <c r="O160" s="194"/>
      <c r="P160" s="121" t="s">
        <v>80</v>
      </c>
      <c r="Q160" s="116" t="s">
        <v>310</v>
      </c>
    </row>
    <row r="161" spans="1:17" ht="114.75" x14ac:dyDescent="0.2">
      <c r="A161" s="249"/>
      <c r="B161" s="252"/>
      <c r="C161" s="249"/>
      <c r="D161" s="46" t="s">
        <v>116</v>
      </c>
      <c r="E161" s="5" t="s">
        <v>124</v>
      </c>
      <c r="F161" s="171" t="s">
        <v>83</v>
      </c>
      <c r="G161" s="176" t="s">
        <v>108</v>
      </c>
      <c r="H161" s="171" t="s">
        <v>91</v>
      </c>
      <c r="I161" s="165" t="s">
        <v>455</v>
      </c>
      <c r="J161" s="171" t="s">
        <v>80</v>
      </c>
      <c r="K161" s="173" t="s">
        <v>304</v>
      </c>
      <c r="L161" s="171" t="s">
        <v>70</v>
      </c>
      <c r="M161" s="174" t="s">
        <v>96</v>
      </c>
      <c r="N161" s="175"/>
      <c r="O161" s="161"/>
      <c r="P161" s="121" t="s">
        <v>311</v>
      </c>
      <c r="Q161" s="116" t="s">
        <v>312</v>
      </c>
    </row>
    <row r="162" spans="1:17" ht="48" x14ac:dyDescent="0.2">
      <c r="A162" s="249"/>
      <c r="B162" s="252"/>
      <c r="C162" s="249"/>
      <c r="D162" s="46" t="s">
        <v>128</v>
      </c>
      <c r="E162" s="5" t="s">
        <v>132</v>
      </c>
      <c r="F162" s="171" t="s">
        <v>66</v>
      </c>
      <c r="G162" s="176" t="s">
        <v>273</v>
      </c>
      <c r="H162" s="171" t="s">
        <v>70</v>
      </c>
      <c r="I162" s="174" t="s">
        <v>90</v>
      </c>
      <c r="J162" s="177"/>
      <c r="K162" s="178"/>
      <c r="L162" s="171" t="s">
        <v>97</v>
      </c>
      <c r="M162" s="165" t="s">
        <v>98</v>
      </c>
      <c r="N162" s="179"/>
      <c r="O162" s="161"/>
      <c r="P162" s="121" t="s">
        <v>318</v>
      </c>
      <c r="Q162" s="116" t="s">
        <v>327</v>
      </c>
    </row>
    <row r="163" spans="1:17" ht="41.25" customHeight="1" x14ac:dyDescent="0.2">
      <c r="A163" s="249"/>
      <c r="B163" s="252"/>
      <c r="C163" s="249"/>
      <c r="D163" s="121" t="s">
        <v>265</v>
      </c>
      <c r="E163" s="37" t="s">
        <v>413</v>
      </c>
      <c r="F163" s="171" t="s">
        <v>84</v>
      </c>
      <c r="G163" s="176" t="s">
        <v>102</v>
      </c>
      <c r="H163" s="171" t="s">
        <v>71</v>
      </c>
      <c r="I163" s="174" t="s">
        <v>106</v>
      </c>
      <c r="J163" s="177"/>
      <c r="K163" s="180"/>
      <c r="L163" s="171" t="s">
        <v>80</v>
      </c>
      <c r="M163" s="181" t="s">
        <v>146</v>
      </c>
      <c r="N163" s="182"/>
      <c r="O163" s="161"/>
      <c r="P163" s="121" t="s">
        <v>320</v>
      </c>
      <c r="Q163" s="116" t="s">
        <v>321</v>
      </c>
    </row>
    <row r="164" spans="1:17" ht="25.5" x14ac:dyDescent="0.2">
      <c r="A164" s="249"/>
      <c r="B164" s="252"/>
      <c r="C164" s="249"/>
      <c r="D164" s="37"/>
      <c r="E164" s="37"/>
      <c r="F164" s="171" t="s">
        <v>67</v>
      </c>
      <c r="G164" s="176" t="s">
        <v>127</v>
      </c>
      <c r="H164" s="183"/>
      <c r="I164" s="184"/>
      <c r="J164" s="177"/>
      <c r="K164" s="180"/>
      <c r="L164" s="171"/>
      <c r="M164" s="182"/>
      <c r="N164" s="182"/>
      <c r="O164" s="161"/>
      <c r="P164" s="121" t="s">
        <v>313</v>
      </c>
      <c r="Q164" s="142" t="s">
        <v>388</v>
      </c>
    </row>
    <row r="165" spans="1:17" ht="89.25" x14ac:dyDescent="0.2">
      <c r="A165" s="249"/>
      <c r="B165" s="252"/>
      <c r="C165" s="249"/>
      <c r="D165" s="37"/>
      <c r="E165" s="37"/>
      <c r="F165" s="171" t="s">
        <v>68</v>
      </c>
      <c r="G165" s="176" t="s">
        <v>85</v>
      </c>
      <c r="H165" s="179"/>
      <c r="I165" s="179"/>
      <c r="J165" s="177"/>
      <c r="K165" s="178"/>
      <c r="L165" s="179"/>
      <c r="M165" s="179"/>
      <c r="N165" s="179"/>
      <c r="O165" s="161"/>
      <c r="P165" s="121" t="s">
        <v>314</v>
      </c>
      <c r="Q165" s="116" t="s">
        <v>315</v>
      </c>
    </row>
    <row r="166" spans="1:17" ht="38.25" x14ac:dyDescent="0.2">
      <c r="A166" s="249"/>
      <c r="B166" s="252"/>
      <c r="C166" s="249"/>
      <c r="D166" s="5"/>
      <c r="E166" s="5"/>
      <c r="F166" s="171" t="s">
        <v>80</v>
      </c>
      <c r="G166" s="185" t="s">
        <v>262</v>
      </c>
      <c r="H166" s="177"/>
      <c r="I166" s="186"/>
      <c r="J166" s="187"/>
      <c r="K166" s="187"/>
      <c r="L166" s="187"/>
      <c r="M166" s="172"/>
      <c r="N166" s="172"/>
      <c r="O166" s="172"/>
      <c r="P166" s="121" t="s">
        <v>316</v>
      </c>
      <c r="Q166" s="116" t="s">
        <v>317</v>
      </c>
    </row>
    <row r="167" spans="1:17" x14ac:dyDescent="0.2">
      <c r="A167" s="249"/>
      <c r="B167" s="252"/>
      <c r="C167" s="249"/>
      <c r="D167" s="5"/>
      <c r="E167" s="5"/>
      <c r="F167" s="188"/>
      <c r="G167" s="188"/>
      <c r="H167" s="177"/>
      <c r="I167" s="186"/>
      <c r="J167" s="187"/>
      <c r="K167" s="187"/>
      <c r="L167" s="187"/>
      <c r="M167" s="172"/>
      <c r="N167" s="172"/>
      <c r="O167" s="172"/>
      <c r="P167" s="13"/>
      <c r="Q167" s="14"/>
    </row>
    <row r="168" spans="1:17" ht="13.5" thickBot="1" x14ac:dyDescent="0.25">
      <c r="A168" s="250"/>
      <c r="B168" s="253"/>
      <c r="C168" s="250"/>
      <c r="D168" s="16"/>
      <c r="E168" s="16"/>
      <c r="F168" s="195"/>
      <c r="G168" s="195"/>
      <c r="H168" s="196"/>
      <c r="I168" s="197"/>
      <c r="J168" s="198"/>
      <c r="K168" s="198"/>
      <c r="L168" s="198"/>
      <c r="M168" s="199"/>
      <c r="N168" s="199"/>
      <c r="O168" s="199"/>
      <c r="P168" s="18"/>
      <c r="Q168" s="144"/>
    </row>
    <row r="169" spans="1:17" ht="48" x14ac:dyDescent="0.2">
      <c r="A169" s="248">
        <f>'Seznam in obstoječe stanje OVP'!B21</f>
        <v>16</v>
      </c>
      <c r="B169" s="251" t="str">
        <f>'Seznam in obstoječe stanje OVP'!C21</f>
        <v xml:space="preserve">RDEČA SVETLEČA BOJA V 3. PARU V BAZENU III KOPRSKEGA TOVORNEGA PRISTANIŠČA </v>
      </c>
      <c r="C169" s="248" t="str">
        <f>'Seznam in obstoječe stanje OVP'!E21</f>
        <v>(R BL 5s 3m 4M)</v>
      </c>
      <c r="D169" s="50" t="s">
        <v>111</v>
      </c>
      <c r="E169" s="25" t="s">
        <v>117</v>
      </c>
      <c r="F169" s="169" t="s">
        <v>64</v>
      </c>
      <c r="G169" s="170" t="s">
        <v>100</v>
      </c>
      <c r="H169" s="169" t="s">
        <v>87</v>
      </c>
      <c r="I169" s="168" t="s">
        <v>88</v>
      </c>
      <c r="J169" s="169" t="s">
        <v>72</v>
      </c>
      <c r="K169" s="166" t="s">
        <v>433</v>
      </c>
      <c r="L169" s="169" t="s">
        <v>75</v>
      </c>
      <c r="M169" s="168" t="s">
        <v>99</v>
      </c>
      <c r="N169" s="169" t="s">
        <v>77</v>
      </c>
      <c r="O169" s="170" t="s">
        <v>101</v>
      </c>
      <c r="P169" s="122" t="s">
        <v>307</v>
      </c>
      <c r="Q169" s="141" t="s">
        <v>323</v>
      </c>
    </row>
    <row r="170" spans="1:17" ht="38.25" x14ac:dyDescent="0.2">
      <c r="A170" s="249"/>
      <c r="B170" s="252"/>
      <c r="C170" s="249"/>
      <c r="D170" s="46" t="s">
        <v>113</v>
      </c>
      <c r="E170" s="5" t="s">
        <v>121</v>
      </c>
      <c r="F170" s="171" t="s">
        <v>65</v>
      </c>
      <c r="G170" s="176" t="s">
        <v>103</v>
      </c>
      <c r="H170" s="171" t="s">
        <v>69</v>
      </c>
      <c r="I170" s="165" t="s">
        <v>89</v>
      </c>
      <c r="J170" s="171" t="s">
        <v>73</v>
      </c>
      <c r="K170" s="167" t="s">
        <v>434</v>
      </c>
      <c r="L170" s="171" t="s">
        <v>69</v>
      </c>
      <c r="M170" s="165" t="s">
        <v>94</v>
      </c>
      <c r="N170" s="171" t="s">
        <v>78</v>
      </c>
      <c r="O170" s="161" t="s">
        <v>424</v>
      </c>
      <c r="P170" s="121" t="s">
        <v>309</v>
      </c>
      <c r="Q170" s="116" t="s">
        <v>93</v>
      </c>
    </row>
    <row r="171" spans="1:17" ht="63.75" x14ac:dyDescent="0.2">
      <c r="A171" s="249"/>
      <c r="B171" s="252"/>
      <c r="C171" s="249"/>
      <c r="D171" s="121" t="s">
        <v>439</v>
      </c>
      <c r="E171" s="5" t="s">
        <v>120</v>
      </c>
      <c r="F171" s="171" t="s">
        <v>82</v>
      </c>
      <c r="G171" s="176" t="s">
        <v>104</v>
      </c>
      <c r="H171" s="171" t="s">
        <v>92</v>
      </c>
      <c r="I171" s="165"/>
      <c r="J171" s="171" t="s">
        <v>74</v>
      </c>
      <c r="K171" s="167" t="s">
        <v>93</v>
      </c>
      <c r="L171" s="171" t="s">
        <v>76</v>
      </c>
      <c r="M171" s="165" t="s">
        <v>260</v>
      </c>
      <c r="N171" s="171" t="s">
        <v>79</v>
      </c>
      <c r="O171" s="194"/>
      <c r="P171" s="121" t="s">
        <v>80</v>
      </c>
      <c r="Q171" s="116" t="s">
        <v>310</v>
      </c>
    </row>
    <row r="172" spans="1:17" ht="114.75" x14ac:dyDescent="0.2">
      <c r="A172" s="249"/>
      <c r="B172" s="252"/>
      <c r="C172" s="249"/>
      <c r="D172" s="46" t="s">
        <v>116</v>
      </c>
      <c r="E172" s="5" t="s">
        <v>124</v>
      </c>
      <c r="F172" s="171" t="s">
        <v>83</v>
      </c>
      <c r="G172" s="176" t="s">
        <v>108</v>
      </c>
      <c r="H172" s="171" t="s">
        <v>91</v>
      </c>
      <c r="I172" s="165" t="s">
        <v>455</v>
      </c>
      <c r="J172" s="171" t="s">
        <v>80</v>
      </c>
      <c r="K172" s="173" t="s">
        <v>304</v>
      </c>
      <c r="L172" s="171" t="s">
        <v>70</v>
      </c>
      <c r="M172" s="174" t="s">
        <v>96</v>
      </c>
      <c r="N172" s="175"/>
      <c r="O172" s="161"/>
      <c r="P172" s="121" t="s">
        <v>311</v>
      </c>
      <c r="Q172" s="116" t="s">
        <v>312</v>
      </c>
    </row>
    <row r="173" spans="1:17" ht="48" x14ac:dyDescent="0.2">
      <c r="A173" s="249"/>
      <c r="B173" s="252"/>
      <c r="C173" s="249"/>
      <c r="D173" s="46" t="s">
        <v>128</v>
      </c>
      <c r="E173" s="5" t="s">
        <v>132</v>
      </c>
      <c r="F173" s="171" t="s">
        <v>66</v>
      </c>
      <c r="G173" s="176" t="s">
        <v>273</v>
      </c>
      <c r="H173" s="171" t="s">
        <v>70</v>
      </c>
      <c r="I173" s="174" t="s">
        <v>90</v>
      </c>
      <c r="J173" s="177"/>
      <c r="K173" s="178"/>
      <c r="L173" s="171" t="s">
        <v>97</v>
      </c>
      <c r="M173" s="165" t="s">
        <v>98</v>
      </c>
      <c r="N173" s="179"/>
      <c r="O173" s="161"/>
      <c r="P173" s="121" t="s">
        <v>318</v>
      </c>
      <c r="Q173" s="116" t="s">
        <v>327</v>
      </c>
    </row>
    <row r="174" spans="1:17" ht="39" customHeight="1" x14ac:dyDescent="0.2">
      <c r="A174" s="249"/>
      <c r="B174" s="252"/>
      <c r="C174" s="249"/>
      <c r="D174" s="121" t="s">
        <v>265</v>
      </c>
      <c r="E174" s="37" t="s">
        <v>413</v>
      </c>
      <c r="F174" s="171" t="s">
        <v>84</v>
      </c>
      <c r="G174" s="176" t="s">
        <v>102</v>
      </c>
      <c r="H174" s="171" t="s">
        <v>71</v>
      </c>
      <c r="I174" s="174" t="s">
        <v>106</v>
      </c>
      <c r="J174" s="177"/>
      <c r="K174" s="180"/>
      <c r="L174" s="171" t="s">
        <v>80</v>
      </c>
      <c r="M174" s="181" t="s">
        <v>146</v>
      </c>
      <c r="N174" s="182"/>
      <c r="O174" s="161"/>
      <c r="P174" s="121" t="s">
        <v>320</v>
      </c>
      <c r="Q174" s="116" t="s">
        <v>321</v>
      </c>
    </row>
    <row r="175" spans="1:17" ht="25.5" x14ac:dyDescent="0.2">
      <c r="A175" s="249"/>
      <c r="B175" s="252"/>
      <c r="C175" s="249"/>
      <c r="D175" s="37"/>
      <c r="E175" s="37"/>
      <c r="F175" s="171" t="s">
        <v>67</v>
      </c>
      <c r="G175" s="176" t="s">
        <v>127</v>
      </c>
      <c r="H175" s="183"/>
      <c r="I175" s="184"/>
      <c r="J175" s="177"/>
      <c r="K175" s="180"/>
      <c r="L175" s="171"/>
      <c r="M175" s="182"/>
      <c r="N175" s="182"/>
      <c r="O175" s="161"/>
      <c r="P175" s="121" t="s">
        <v>313</v>
      </c>
      <c r="Q175" s="142" t="s">
        <v>388</v>
      </c>
    </row>
    <row r="176" spans="1:17" ht="89.25" x14ac:dyDescent="0.2">
      <c r="A176" s="249"/>
      <c r="B176" s="252"/>
      <c r="C176" s="249"/>
      <c r="D176" s="37"/>
      <c r="E176" s="37"/>
      <c r="F176" s="171" t="s">
        <v>68</v>
      </c>
      <c r="G176" s="176" t="s">
        <v>85</v>
      </c>
      <c r="H176" s="179"/>
      <c r="I176" s="179"/>
      <c r="J176" s="177"/>
      <c r="K176" s="178"/>
      <c r="L176" s="179"/>
      <c r="M176" s="179"/>
      <c r="N176" s="179"/>
      <c r="O176" s="161"/>
      <c r="P176" s="121" t="s">
        <v>314</v>
      </c>
      <c r="Q176" s="116" t="s">
        <v>315</v>
      </c>
    </row>
    <row r="177" spans="1:17" ht="38.25" x14ac:dyDescent="0.2">
      <c r="A177" s="249"/>
      <c r="B177" s="252"/>
      <c r="C177" s="249"/>
      <c r="D177" s="5"/>
      <c r="E177" s="5"/>
      <c r="F177" s="171" t="s">
        <v>80</v>
      </c>
      <c r="G177" s="185" t="s">
        <v>262</v>
      </c>
      <c r="H177" s="177"/>
      <c r="I177" s="186"/>
      <c r="J177" s="187"/>
      <c r="K177" s="187"/>
      <c r="L177" s="187"/>
      <c r="M177" s="172"/>
      <c r="N177" s="172"/>
      <c r="O177" s="172"/>
      <c r="P177" s="121" t="s">
        <v>316</v>
      </c>
      <c r="Q177" s="116" t="s">
        <v>317</v>
      </c>
    </row>
    <row r="178" spans="1:17" x14ac:dyDescent="0.2">
      <c r="A178" s="249"/>
      <c r="B178" s="252"/>
      <c r="C178" s="249"/>
      <c r="D178" s="5"/>
      <c r="E178" s="5"/>
      <c r="F178" s="188"/>
      <c r="G178" s="188"/>
      <c r="H178" s="177"/>
      <c r="I178" s="186"/>
      <c r="J178" s="187"/>
      <c r="K178" s="187"/>
      <c r="L178" s="187"/>
      <c r="M178" s="172"/>
      <c r="N178" s="172"/>
      <c r="O178" s="172"/>
      <c r="P178" s="13"/>
      <c r="Q178" s="14"/>
    </row>
    <row r="179" spans="1:17" ht="13.5" thickBot="1" x14ac:dyDescent="0.25">
      <c r="A179" s="250"/>
      <c r="B179" s="253"/>
      <c r="C179" s="250"/>
      <c r="D179" s="26"/>
      <c r="E179" s="26"/>
      <c r="F179" s="189"/>
      <c r="G179" s="189"/>
      <c r="H179" s="190"/>
      <c r="I179" s="191"/>
      <c r="J179" s="192"/>
      <c r="K179" s="192"/>
      <c r="L179" s="192"/>
      <c r="M179" s="193"/>
      <c r="N179" s="193"/>
      <c r="O179" s="193"/>
      <c r="P179" s="24"/>
      <c r="Q179" s="15"/>
    </row>
    <row r="180" spans="1:17" ht="48" x14ac:dyDescent="0.2">
      <c r="A180" s="248">
        <f>'Seznam in obstoječe stanje OVP'!B22</f>
        <v>17</v>
      </c>
      <c r="B180" s="251" t="str">
        <f>'Seznam in obstoječe stanje OVP'!C22</f>
        <v xml:space="preserve">ZELENA SVETLEČA BOJA V 3. PARU V BAZENU III KOPRSKEGA TOVORNEGA PRISTANIŠČA </v>
      </c>
      <c r="C180" s="248" t="str">
        <f>'Seznam in obstoječe stanje OVP'!E22</f>
        <v>(Z BL 5s 3m 4M)</v>
      </c>
      <c r="D180" s="50" t="s">
        <v>111</v>
      </c>
      <c r="E180" s="25" t="s">
        <v>123</v>
      </c>
      <c r="F180" s="169" t="s">
        <v>64</v>
      </c>
      <c r="G180" s="164" t="s">
        <v>447</v>
      </c>
      <c r="H180" s="169" t="s">
        <v>87</v>
      </c>
      <c r="I180" s="168" t="s">
        <v>88</v>
      </c>
      <c r="J180" s="169" t="s">
        <v>72</v>
      </c>
      <c r="K180" s="166" t="s">
        <v>433</v>
      </c>
      <c r="L180" s="169" t="s">
        <v>75</v>
      </c>
      <c r="M180" s="168" t="s">
        <v>99</v>
      </c>
      <c r="N180" s="169" t="s">
        <v>77</v>
      </c>
      <c r="O180" s="170" t="s">
        <v>101</v>
      </c>
      <c r="P180" s="122" t="s">
        <v>307</v>
      </c>
      <c r="Q180" s="141" t="s">
        <v>308</v>
      </c>
    </row>
    <row r="181" spans="1:17" ht="38.25" x14ac:dyDescent="0.2">
      <c r="A181" s="249"/>
      <c r="B181" s="252"/>
      <c r="C181" s="249"/>
      <c r="D181" s="46" t="s">
        <v>113</v>
      </c>
      <c r="E181" s="5" t="s">
        <v>259</v>
      </c>
      <c r="F181" s="171" t="s">
        <v>65</v>
      </c>
      <c r="G181" s="176" t="s">
        <v>126</v>
      </c>
      <c r="H181" s="171" t="s">
        <v>69</v>
      </c>
      <c r="I181" s="165" t="s">
        <v>89</v>
      </c>
      <c r="J181" s="171" t="s">
        <v>73</v>
      </c>
      <c r="K181" s="167" t="s">
        <v>434</v>
      </c>
      <c r="L181" s="171" t="s">
        <v>69</v>
      </c>
      <c r="M181" s="165" t="s">
        <v>94</v>
      </c>
      <c r="N181" s="171" t="s">
        <v>78</v>
      </c>
      <c r="O181" s="161" t="s">
        <v>424</v>
      </c>
      <c r="P181" s="121" t="s">
        <v>309</v>
      </c>
      <c r="Q181" s="116" t="s">
        <v>93</v>
      </c>
    </row>
    <row r="182" spans="1:17" ht="63.75" x14ac:dyDescent="0.2">
      <c r="A182" s="249"/>
      <c r="B182" s="252"/>
      <c r="C182" s="249"/>
      <c r="D182" s="121" t="s">
        <v>439</v>
      </c>
      <c r="E182" s="5" t="s">
        <v>120</v>
      </c>
      <c r="F182" s="171" t="s">
        <v>82</v>
      </c>
      <c r="G182" s="176" t="s">
        <v>104</v>
      </c>
      <c r="H182" s="171" t="s">
        <v>92</v>
      </c>
      <c r="I182" s="165"/>
      <c r="J182" s="171" t="s">
        <v>74</v>
      </c>
      <c r="K182" s="167" t="s">
        <v>93</v>
      </c>
      <c r="L182" s="171" t="s">
        <v>76</v>
      </c>
      <c r="M182" s="165" t="s">
        <v>260</v>
      </c>
      <c r="N182" s="171" t="s">
        <v>79</v>
      </c>
      <c r="O182" s="194"/>
      <c r="P182" s="121" t="s">
        <v>80</v>
      </c>
      <c r="Q182" s="116" t="s">
        <v>310</v>
      </c>
    </row>
    <row r="183" spans="1:17" ht="114.75" x14ac:dyDescent="0.2">
      <c r="A183" s="249"/>
      <c r="B183" s="252"/>
      <c r="C183" s="249"/>
      <c r="D183" s="46" t="s">
        <v>116</v>
      </c>
      <c r="E183" s="5" t="s">
        <v>124</v>
      </c>
      <c r="F183" s="171" t="s">
        <v>83</v>
      </c>
      <c r="G183" s="176" t="s">
        <v>108</v>
      </c>
      <c r="H183" s="171" t="s">
        <v>91</v>
      </c>
      <c r="I183" s="165" t="s">
        <v>455</v>
      </c>
      <c r="J183" s="171" t="s">
        <v>80</v>
      </c>
      <c r="K183" s="173" t="s">
        <v>304</v>
      </c>
      <c r="L183" s="171" t="s">
        <v>70</v>
      </c>
      <c r="M183" s="174" t="s">
        <v>96</v>
      </c>
      <c r="N183" s="175"/>
      <c r="O183" s="161"/>
      <c r="P183" s="121" t="s">
        <v>311</v>
      </c>
      <c r="Q183" s="116" t="s">
        <v>312</v>
      </c>
    </row>
    <row r="184" spans="1:17" ht="48" x14ac:dyDescent="0.2">
      <c r="A184" s="249"/>
      <c r="B184" s="252"/>
      <c r="C184" s="249"/>
      <c r="D184" s="46" t="s">
        <v>128</v>
      </c>
      <c r="E184" s="5" t="s">
        <v>132</v>
      </c>
      <c r="F184" s="171" t="s">
        <v>66</v>
      </c>
      <c r="G184" s="176" t="s">
        <v>273</v>
      </c>
      <c r="H184" s="171" t="s">
        <v>70</v>
      </c>
      <c r="I184" s="174" t="s">
        <v>90</v>
      </c>
      <c r="J184" s="177"/>
      <c r="K184" s="178"/>
      <c r="L184" s="171" t="s">
        <v>97</v>
      </c>
      <c r="M184" s="165" t="s">
        <v>98</v>
      </c>
      <c r="N184" s="179"/>
      <c r="O184" s="161"/>
      <c r="P184" s="121" t="s">
        <v>318</v>
      </c>
      <c r="Q184" s="116" t="s">
        <v>327</v>
      </c>
    </row>
    <row r="185" spans="1:17" ht="39.75" customHeight="1" x14ac:dyDescent="0.2">
      <c r="A185" s="249"/>
      <c r="B185" s="252"/>
      <c r="C185" s="249"/>
      <c r="D185" s="121" t="s">
        <v>265</v>
      </c>
      <c r="E185" s="37" t="s">
        <v>413</v>
      </c>
      <c r="F185" s="171" t="s">
        <v>84</v>
      </c>
      <c r="G185" s="176" t="s">
        <v>102</v>
      </c>
      <c r="H185" s="171" t="s">
        <v>71</v>
      </c>
      <c r="I185" s="174" t="s">
        <v>106</v>
      </c>
      <c r="J185" s="177"/>
      <c r="K185" s="180"/>
      <c r="L185" s="171" t="s">
        <v>80</v>
      </c>
      <c r="M185" s="181" t="s">
        <v>146</v>
      </c>
      <c r="N185" s="182"/>
      <c r="O185" s="161"/>
      <c r="P185" s="121" t="s">
        <v>320</v>
      </c>
      <c r="Q185" s="116" t="s">
        <v>321</v>
      </c>
    </row>
    <row r="186" spans="1:17" ht="25.5" x14ac:dyDescent="0.2">
      <c r="A186" s="249"/>
      <c r="B186" s="252"/>
      <c r="C186" s="249"/>
      <c r="D186" s="37"/>
      <c r="E186" s="37"/>
      <c r="F186" s="171" t="s">
        <v>67</v>
      </c>
      <c r="G186" s="176" t="s">
        <v>127</v>
      </c>
      <c r="H186" s="183"/>
      <c r="I186" s="184"/>
      <c r="J186" s="177"/>
      <c r="K186" s="180"/>
      <c r="L186" s="171"/>
      <c r="M186" s="182"/>
      <c r="N186" s="182"/>
      <c r="O186" s="161"/>
      <c r="P186" s="121" t="s">
        <v>313</v>
      </c>
      <c r="Q186" s="142" t="s">
        <v>388</v>
      </c>
    </row>
    <row r="187" spans="1:17" ht="89.25" x14ac:dyDescent="0.2">
      <c r="A187" s="249"/>
      <c r="B187" s="252"/>
      <c r="C187" s="249"/>
      <c r="D187" s="37"/>
      <c r="E187" s="37"/>
      <c r="F187" s="171" t="s">
        <v>68</v>
      </c>
      <c r="G187" s="176" t="s">
        <v>85</v>
      </c>
      <c r="H187" s="179"/>
      <c r="I187" s="179"/>
      <c r="J187" s="177"/>
      <c r="K187" s="178"/>
      <c r="L187" s="179"/>
      <c r="M187" s="179"/>
      <c r="N187" s="179"/>
      <c r="O187" s="161"/>
      <c r="P187" s="121" t="s">
        <v>314</v>
      </c>
      <c r="Q187" s="116" t="s">
        <v>315</v>
      </c>
    </row>
    <row r="188" spans="1:17" ht="38.25" x14ac:dyDescent="0.2">
      <c r="A188" s="249"/>
      <c r="B188" s="252"/>
      <c r="C188" s="249"/>
      <c r="D188" s="5"/>
      <c r="E188" s="5"/>
      <c r="F188" s="171" t="s">
        <v>80</v>
      </c>
      <c r="G188" s="185" t="s">
        <v>262</v>
      </c>
      <c r="H188" s="177"/>
      <c r="I188" s="186"/>
      <c r="J188" s="187"/>
      <c r="K188" s="187"/>
      <c r="L188" s="187"/>
      <c r="M188" s="172"/>
      <c r="N188" s="172"/>
      <c r="O188" s="172"/>
      <c r="P188" s="121" t="s">
        <v>316</v>
      </c>
      <c r="Q188" s="116" t="s">
        <v>317</v>
      </c>
    </row>
    <row r="189" spans="1:17" x14ac:dyDescent="0.2">
      <c r="A189" s="249"/>
      <c r="B189" s="252"/>
      <c r="C189" s="249"/>
      <c r="D189" s="5"/>
      <c r="E189" s="5"/>
      <c r="F189" s="188"/>
      <c r="G189" s="188"/>
      <c r="H189" s="177"/>
      <c r="I189" s="186"/>
      <c r="J189" s="187"/>
      <c r="K189" s="187"/>
      <c r="L189" s="187"/>
      <c r="M189" s="172"/>
      <c r="N189" s="172"/>
      <c r="O189" s="172"/>
      <c r="P189" s="13"/>
      <c r="Q189" s="14"/>
    </row>
    <row r="190" spans="1:17" ht="13.5" thickBot="1" x14ac:dyDescent="0.25">
      <c r="A190" s="250"/>
      <c r="B190" s="253"/>
      <c r="C190" s="250"/>
      <c r="D190" s="26"/>
      <c r="E190" s="26"/>
      <c r="F190" s="189"/>
      <c r="G190" s="189"/>
      <c r="H190" s="190"/>
      <c r="I190" s="191"/>
      <c r="J190" s="192"/>
      <c r="K190" s="192"/>
      <c r="L190" s="192"/>
      <c r="M190" s="193"/>
      <c r="N190" s="193"/>
      <c r="O190" s="193"/>
      <c r="P190" s="24"/>
      <c r="Q190" s="15"/>
    </row>
    <row r="191" spans="1:17" ht="48" x14ac:dyDescent="0.2">
      <c r="A191" s="248">
        <f>'Seznam in obstoječe stanje OVP'!B23</f>
        <v>18</v>
      </c>
      <c r="B191" s="251" t="str">
        <f>'Seznam in obstoječe stanje OVP'!C23</f>
        <v xml:space="preserve">ZELENA SVETLEČA BOJA V 4. PARU V BAZENU III KOPRSKEGA TOVORNEGA PRISTANIŠČA </v>
      </c>
      <c r="C191" s="248" t="str">
        <f>'Seznam in obstoječe stanje OVP'!E23</f>
        <v>(Z BL 5s 3m 4M)</v>
      </c>
      <c r="D191" s="50" t="s">
        <v>111</v>
      </c>
      <c r="E191" s="25" t="s">
        <v>123</v>
      </c>
      <c r="F191" s="169" t="s">
        <v>64</v>
      </c>
      <c r="G191" s="164" t="s">
        <v>447</v>
      </c>
      <c r="H191" s="169" t="s">
        <v>87</v>
      </c>
      <c r="I191" s="168" t="s">
        <v>88</v>
      </c>
      <c r="J191" s="169" t="s">
        <v>72</v>
      </c>
      <c r="K191" s="166" t="s">
        <v>433</v>
      </c>
      <c r="L191" s="169" t="s">
        <v>75</v>
      </c>
      <c r="M191" s="168" t="s">
        <v>99</v>
      </c>
      <c r="N191" s="169" t="s">
        <v>77</v>
      </c>
      <c r="O191" s="170" t="s">
        <v>101</v>
      </c>
      <c r="P191" s="122" t="s">
        <v>307</v>
      </c>
      <c r="Q191" s="141" t="s">
        <v>308</v>
      </c>
    </row>
    <row r="192" spans="1:17" ht="38.25" x14ac:dyDescent="0.2">
      <c r="A192" s="249"/>
      <c r="B192" s="252"/>
      <c r="C192" s="249"/>
      <c r="D192" s="46" t="s">
        <v>113</v>
      </c>
      <c r="E192" s="5" t="s">
        <v>259</v>
      </c>
      <c r="F192" s="171" t="s">
        <v>65</v>
      </c>
      <c r="G192" s="176" t="s">
        <v>126</v>
      </c>
      <c r="H192" s="171" t="s">
        <v>69</v>
      </c>
      <c r="I192" s="165" t="s">
        <v>89</v>
      </c>
      <c r="J192" s="171" t="s">
        <v>73</v>
      </c>
      <c r="K192" s="167" t="s">
        <v>434</v>
      </c>
      <c r="L192" s="171" t="s">
        <v>69</v>
      </c>
      <c r="M192" s="165" t="s">
        <v>94</v>
      </c>
      <c r="N192" s="171" t="s">
        <v>78</v>
      </c>
      <c r="O192" s="161" t="s">
        <v>424</v>
      </c>
      <c r="P192" s="121" t="s">
        <v>309</v>
      </c>
      <c r="Q192" s="116" t="s">
        <v>93</v>
      </c>
    </row>
    <row r="193" spans="1:17" ht="63.75" x14ac:dyDescent="0.2">
      <c r="A193" s="249"/>
      <c r="B193" s="252"/>
      <c r="C193" s="249"/>
      <c r="D193" s="121" t="s">
        <v>439</v>
      </c>
      <c r="E193" s="5" t="s">
        <v>120</v>
      </c>
      <c r="F193" s="171" t="s">
        <v>82</v>
      </c>
      <c r="G193" s="176" t="s">
        <v>104</v>
      </c>
      <c r="H193" s="171" t="s">
        <v>92</v>
      </c>
      <c r="I193" s="165"/>
      <c r="J193" s="171" t="s">
        <v>74</v>
      </c>
      <c r="K193" s="167" t="s">
        <v>93</v>
      </c>
      <c r="L193" s="171" t="s">
        <v>76</v>
      </c>
      <c r="M193" s="165" t="s">
        <v>260</v>
      </c>
      <c r="N193" s="171" t="s">
        <v>79</v>
      </c>
      <c r="O193" s="194"/>
      <c r="P193" s="121" t="s">
        <v>80</v>
      </c>
      <c r="Q193" s="116" t="s">
        <v>310</v>
      </c>
    </row>
    <row r="194" spans="1:17" ht="114.75" x14ac:dyDescent="0.2">
      <c r="A194" s="249"/>
      <c r="B194" s="252"/>
      <c r="C194" s="249"/>
      <c r="D194" s="46" t="s">
        <v>116</v>
      </c>
      <c r="E194" s="37" t="s">
        <v>124</v>
      </c>
      <c r="F194" s="171" t="s">
        <v>83</v>
      </c>
      <c r="G194" s="176" t="s">
        <v>108</v>
      </c>
      <c r="H194" s="171" t="s">
        <v>91</v>
      </c>
      <c r="I194" s="165" t="s">
        <v>455</v>
      </c>
      <c r="J194" s="171" t="s">
        <v>80</v>
      </c>
      <c r="K194" s="173" t="s">
        <v>304</v>
      </c>
      <c r="L194" s="171" t="s">
        <v>70</v>
      </c>
      <c r="M194" s="174" t="s">
        <v>96</v>
      </c>
      <c r="N194" s="175"/>
      <c r="O194" s="161"/>
      <c r="P194" s="121" t="s">
        <v>311</v>
      </c>
      <c r="Q194" s="116" t="s">
        <v>312</v>
      </c>
    </row>
    <row r="195" spans="1:17" ht="48" x14ac:dyDescent="0.2">
      <c r="A195" s="249"/>
      <c r="B195" s="252"/>
      <c r="C195" s="249"/>
      <c r="D195" s="46" t="s">
        <v>128</v>
      </c>
      <c r="E195" s="5" t="s">
        <v>132</v>
      </c>
      <c r="F195" s="171" t="s">
        <v>66</v>
      </c>
      <c r="G195" s="176" t="s">
        <v>273</v>
      </c>
      <c r="H195" s="171" t="s">
        <v>70</v>
      </c>
      <c r="I195" s="174" t="s">
        <v>90</v>
      </c>
      <c r="J195" s="177"/>
      <c r="K195" s="178"/>
      <c r="L195" s="171" t="s">
        <v>97</v>
      </c>
      <c r="M195" s="165" t="s">
        <v>98</v>
      </c>
      <c r="N195" s="179"/>
      <c r="O195" s="161"/>
      <c r="P195" s="121" t="s">
        <v>318</v>
      </c>
      <c r="Q195" s="116" t="s">
        <v>327</v>
      </c>
    </row>
    <row r="196" spans="1:17" ht="39.75" customHeight="1" x14ac:dyDescent="0.2">
      <c r="A196" s="249"/>
      <c r="B196" s="252"/>
      <c r="C196" s="249"/>
      <c r="D196" s="121" t="s">
        <v>265</v>
      </c>
      <c r="E196" s="37" t="s">
        <v>413</v>
      </c>
      <c r="F196" s="171" t="s">
        <v>84</v>
      </c>
      <c r="G196" s="176" t="s">
        <v>102</v>
      </c>
      <c r="H196" s="171" t="s">
        <v>71</v>
      </c>
      <c r="I196" s="174" t="s">
        <v>106</v>
      </c>
      <c r="J196" s="177"/>
      <c r="K196" s="180"/>
      <c r="L196" s="171" t="s">
        <v>80</v>
      </c>
      <c r="M196" s="181" t="s">
        <v>146</v>
      </c>
      <c r="N196" s="182"/>
      <c r="O196" s="161"/>
      <c r="P196" s="121" t="s">
        <v>320</v>
      </c>
      <c r="Q196" s="116" t="s">
        <v>321</v>
      </c>
    </row>
    <row r="197" spans="1:17" ht="25.5" x14ac:dyDescent="0.2">
      <c r="A197" s="249"/>
      <c r="B197" s="252"/>
      <c r="C197" s="249"/>
      <c r="D197" s="37"/>
      <c r="E197" s="37"/>
      <c r="F197" s="171" t="s">
        <v>67</v>
      </c>
      <c r="G197" s="176" t="s">
        <v>127</v>
      </c>
      <c r="H197" s="183"/>
      <c r="I197" s="184"/>
      <c r="J197" s="177"/>
      <c r="K197" s="180"/>
      <c r="L197" s="171"/>
      <c r="M197" s="182"/>
      <c r="N197" s="182"/>
      <c r="O197" s="161"/>
      <c r="P197" s="121" t="s">
        <v>313</v>
      </c>
      <c r="Q197" s="142" t="s">
        <v>388</v>
      </c>
    </row>
    <row r="198" spans="1:17" ht="89.25" x14ac:dyDescent="0.2">
      <c r="A198" s="249"/>
      <c r="B198" s="252"/>
      <c r="C198" s="249"/>
      <c r="D198" s="37"/>
      <c r="E198" s="37"/>
      <c r="F198" s="171" t="s">
        <v>68</v>
      </c>
      <c r="G198" s="176" t="s">
        <v>85</v>
      </c>
      <c r="H198" s="179"/>
      <c r="I198" s="179"/>
      <c r="J198" s="177"/>
      <c r="K198" s="178"/>
      <c r="L198" s="179"/>
      <c r="M198" s="179"/>
      <c r="N198" s="179"/>
      <c r="O198" s="161"/>
      <c r="P198" s="121" t="s">
        <v>314</v>
      </c>
      <c r="Q198" s="116" t="s">
        <v>315</v>
      </c>
    </row>
    <row r="199" spans="1:17" ht="38.25" x14ac:dyDescent="0.2">
      <c r="A199" s="249"/>
      <c r="B199" s="252"/>
      <c r="C199" s="249"/>
      <c r="D199" s="5"/>
      <c r="E199" s="5"/>
      <c r="F199" s="171" t="s">
        <v>80</v>
      </c>
      <c r="G199" s="185" t="s">
        <v>262</v>
      </c>
      <c r="H199" s="177"/>
      <c r="I199" s="186"/>
      <c r="J199" s="187"/>
      <c r="K199" s="187"/>
      <c r="L199" s="187"/>
      <c r="M199" s="172"/>
      <c r="N199" s="172"/>
      <c r="O199" s="172"/>
      <c r="P199" s="121" t="s">
        <v>316</v>
      </c>
      <c r="Q199" s="116" t="s">
        <v>317</v>
      </c>
    </row>
    <row r="200" spans="1:17" x14ac:dyDescent="0.2">
      <c r="A200" s="249"/>
      <c r="B200" s="252"/>
      <c r="C200" s="249"/>
      <c r="D200" s="5"/>
      <c r="E200" s="5"/>
      <c r="F200" s="188"/>
      <c r="G200" s="188"/>
      <c r="H200" s="177"/>
      <c r="I200" s="186"/>
      <c r="J200" s="187"/>
      <c r="K200" s="187"/>
      <c r="L200" s="187"/>
      <c r="M200" s="172"/>
      <c r="N200" s="172"/>
      <c r="O200" s="172"/>
      <c r="P200" s="13"/>
      <c r="Q200" s="14"/>
    </row>
    <row r="201" spans="1:17" ht="13.5" thickBot="1" x14ac:dyDescent="0.25">
      <c r="A201" s="250"/>
      <c r="B201" s="253"/>
      <c r="C201" s="250"/>
      <c r="D201" s="26"/>
      <c r="E201" s="26"/>
      <c r="F201" s="189"/>
      <c r="G201" s="189"/>
      <c r="H201" s="190"/>
      <c r="I201" s="191"/>
      <c r="J201" s="192"/>
      <c r="K201" s="192"/>
      <c r="L201" s="192"/>
      <c r="M201" s="193"/>
      <c r="N201" s="193"/>
      <c r="O201" s="193"/>
      <c r="P201" s="24"/>
      <c r="Q201" s="15"/>
    </row>
    <row r="202" spans="1:17" ht="48" x14ac:dyDescent="0.2">
      <c r="A202" s="248">
        <f>'Seznam in obstoječe stanje OVP'!B24</f>
        <v>19</v>
      </c>
      <c r="B202" s="251" t="str">
        <f>'Seznam in obstoječe stanje OVP'!C24</f>
        <v xml:space="preserve">RDEČA SVETLEČA BOJA V 4. PARU V BAZENU III KOPRSKEGA TOVORNEGA PRISTANIŠČA </v>
      </c>
      <c r="C202" s="248" t="str">
        <f>'Seznam in obstoječe stanje OVP'!E24</f>
        <v>(R BL 5s 3m 4M)</v>
      </c>
      <c r="D202" s="50" t="s">
        <v>111</v>
      </c>
      <c r="E202" s="25" t="s">
        <v>117</v>
      </c>
      <c r="F202" s="169" t="s">
        <v>64</v>
      </c>
      <c r="G202" s="164" t="s">
        <v>447</v>
      </c>
      <c r="H202" s="169" t="s">
        <v>87</v>
      </c>
      <c r="I202" s="168" t="s">
        <v>88</v>
      </c>
      <c r="J202" s="169" t="s">
        <v>72</v>
      </c>
      <c r="K202" s="166" t="s">
        <v>433</v>
      </c>
      <c r="L202" s="169" t="s">
        <v>75</v>
      </c>
      <c r="M202" s="168" t="s">
        <v>99</v>
      </c>
      <c r="N202" s="169" t="s">
        <v>77</v>
      </c>
      <c r="O202" s="170" t="s">
        <v>101</v>
      </c>
      <c r="P202" s="122" t="s">
        <v>307</v>
      </c>
      <c r="Q202" s="141" t="s">
        <v>323</v>
      </c>
    </row>
    <row r="203" spans="1:17" ht="38.25" x14ac:dyDescent="0.2">
      <c r="A203" s="249"/>
      <c r="B203" s="252"/>
      <c r="C203" s="249"/>
      <c r="D203" s="46" t="s">
        <v>113</v>
      </c>
      <c r="E203" s="5" t="s">
        <v>121</v>
      </c>
      <c r="F203" s="171" t="s">
        <v>65</v>
      </c>
      <c r="G203" s="176" t="s">
        <v>103</v>
      </c>
      <c r="H203" s="171" t="s">
        <v>69</v>
      </c>
      <c r="I203" s="165" t="s">
        <v>89</v>
      </c>
      <c r="J203" s="171" t="s">
        <v>73</v>
      </c>
      <c r="K203" s="167" t="s">
        <v>434</v>
      </c>
      <c r="L203" s="171" t="s">
        <v>69</v>
      </c>
      <c r="M203" s="165" t="s">
        <v>94</v>
      </c>
      <c r="N203" s="171" t="s">
        <v>78</v>
      </c>
      <c r="O203" s="161" t="s">
        <v>424</v>
      </c>
      <c r="P203" s="121" t="s">
        <v>309</v>
      </c>
      <c r="Q203" s="116" t="s">
        <v>93</v>
      </c>
    </row>
    <row r="204" spans="1:17" ht="63.75" x14ac:dyDescent="0.2">
      <c r="A204" s="249"/>
      <c r="B204" s="252"/>
      <c r="C204" s="249"/>
      <c r="D204" s="121" t="s">
        <v>439</v>
      </c>
      <c r="E204" s="5" t="s">
        <v>120</v>
      </c>
      <c r="F204" s="171" t="s">
        <v>82</v>
      </c>
      <c r="G204" s="176" t="s">
        <v>104</v>
      </c>
      <c r="H204" s="171" t="s">
        <v>92</v>
      </c>
      <c r="I204" s="165"/>
      <c r="J204" s="171" t="s">
        <v>74</v>
      </c>
      <c r="K204" s="167" t="s">
        <v>93</v>
      </c>
      <c r="L204" s="171" t="s">
        <v>76</v>
      </c>
      <c r="M204" s="165" t="s">
        <v>260</v>
      </c>
      <c r="N204" s="171" t="s">
        <v>79</v>
      </c>
      <c r="O204" s="194"/>
      <c r="P204" s="121" t="s">
        <v>80</v>
      </c>
      <c r="Q204" s="116" t="s">
        <v>310</v>
      </c>
    </row>
    <row r="205" spans="1:17" ht="114.75" x14ac:dyDescent="0.2">
      <c r="A205" s="249"/>
      <c r="B205" s="252"/>
      <c r="C205" s="249"/>
      <c r="D205" s="46" t="s">
        <v>116</v>
      </c>
      <c r="E205" s="5" t="s">
        <v>124</v>
      </c>
      <c r="F205" s="171" t="s">
        <v>83</v>
      </c>
      <c r="G205" s="176" t="s">
        <v>108</v>
      </c>
      <c r="H205" s="171" t="s">
        <v>91</v>
      </c>
      <c r="I205" s="165" t="s">
        <v>455</v>
      </c>
      <c r="J205" s="171" t="s">
        <v>80</v>
      </c>
      <c r="K205" s="173" t="s">
        <v>304</v>
      </c>
      <c r="L205" s="171" t="s">
        <v>70</v>
      </c>
      <c r="M205" s="174" t="s">
        <v>96</v>
      </c>
      <c r="N205" s="175"/>
      <c r="O205" s="161"/>
      <c r="P205" s="121" t="s">
        <v>311</v>
      </c>
      <c r="Q205" s="116" t="s">
        <v>312</v>
      </c>
    </row>
    <row r="206" spans="1:17" ht="48" x14ac:dyDescent="0.2">
      <c r="A206" s="249"/>
      <c r="B206" s="252"/>
      <c r="C206" s="249"/>
      <c r="D206" s="46" t="s">
        <v>128</v>
      </c>
      <c r="E206" s="5" t="s">
        <v>132</v>
      </c>
      <c r="F206" s="171" t="s">
        <v>66</v>
      </c>
      <c r="G206" s="176" t="s">
        <v>273</v>
      </c>
      <c r="H206" s="171" t="s">
        <v>70</v>
      </c>
      <c r="I206" s="174" t="s">
        <v>90</v>
      </c>
      <c r="J206" s="177"/>
      <c r="K206" s="178"/>
      <c r="L206" s="171" t="s">
        <v>97</v>
      </c>
      <c r="M206" s="165" t="s">
        <v>98</v>
      </c>
      <c r="N206" s="179"/>
      <c r="O206" s="161"/>
      <c r="P206" s="121" t="s">
        <v>318</v>
      </c>
      <c r="Q206" s="116" t="s">
        <v>327</v>
      </c>
    </row>
    <row r="207" spans="1:17" ht="43.5" customHeight="1" x14ac:dyDescent="0.2">
      <c r="A207" s="249"/>
      <c r="B207" s="252"/>
      <c r="C207" s="249"/>
      <c r="D207" s="121" t="s">
        <v>265</v>
      </c>
      <c r="E207" s="37" t="s">
        <v>413</v>
      </c>
      <c r="F207" s="171" t="s">
        <v>84</v>
      </c>
      <c r="G207" s="176" t="s">
        <v>102</v>
      </c>
      <c r="H207" s="171" t="s">
        <v>71</v>
      </c>
      <c r="I207" s="174" t="s">
        <v>106</v>
      </c>
      <c r="J207" s="177"/>
      <c r="K207" s="180"/>
      <c r="L207" s="171" t="s">
        <v>80</v>
      </c>
      <c r="M207" s="181" t="s">
        <v>146</v>
      </c>
      <c r="N207" s="182"/>
      <c r="O207" s="161"/>
      <c r="P207" s="121" t="s">
        <v>320</v>
      </c>
      <c r="Q207" s="116" t="s">
        <v>321</v>
      </c>
    </row>
    <row r="208" spans="1:17" ht="25.5" x14ac:dyDescent="0.2">
      <c r="A208" s="249"/>
      <c r="B208" s="252"/>
      <c r="C208" s="249"/>
      <c r="D208" s="37"/>
      <c r="E208" s="37"/>
      <c r="F208" s="171" t="s">
        <v>67</v>
      </c>
      <c r="G208" s="176" t="s">
        <v>127</v>
      </c>
      <c r="H208" s="183"/>
      <c r="I208" s="184"/>
      <c r="J208" s="177"/>
      <c r="K208" s="180"/>
      <c r="L208" s="171"/>
      <c r="M208" s="182"/>
      <c r="N208" s="182"/>
      <c r="O208" s="161"/>
      <c r="P208" s="121" t="s">
        <v>313</v>
      </c>
      <c r="Q208" s="142" t="s">
        <v>388</v>
      </c>
    </row>
    <row r="209" spans="1:17" ht="89.25" x14ac:dyDescent="0.2">
      <c r="A209" s="249"/>
      <c r="B209" s="252"/>
      <c r="C209" s="249"/>
      <c r="D209" s="37"/>
      <c r="E209" s="37"/>
      <c r="F209" s="171" t="s">
        <v>68</v>
      </c>
      <c r="G209" s="176" t="s">
        <v>85</v>
      </c>
      <c r="H209" s="179"/>
      <c r="I209" s="179"/>
      <c r="J209" s="177"/>
      <c r="K209" s="178"/>
      <c r="L209" s="179"/>
      <c r="M209" s="179"/>
      <c r="N209" s="179"/>
      <c r="O209" s="161"/>
      <c r="P209" s="121" t="s">
        <v>314</v>
      </c>
      <c r="Q209" s="116" t="s">
        <v>315</v>
      </c>
    </row>
    <row r="210" spans="1:17" ht="38.25" x14ac:dyDescent="0.2">
      <c r="A210" s="249"/>
      <c r="B210" s="252"/>
      <c r="C210" s="249"/>
      <c r="D210" s="5"/>
      <c r="E210" s="5"/>
      <c r="F210" s="171" t="s">
        <v>80</v>
      </c>
      <c r="G210" s="185" t="s">
        <v>262</v>
      </c>
      <c r="H210" s="177"/>
      <c r="I210" s="186"/>
      <c r="J210" s="187"/>
      <c r="K210" s="187"/>
      <c r="L210" s="187"/>
      <c r="M210" s="172"/>
      <c r="N210" s="172"/>
      <c r="O210" s="172"/>
      <c r="P210" s="121" t="s">
        <v>316</v>
      </c>
      <c r="Q210" s="116" t="s">
        <v>317</v>
      </c>
    </row>
    <row r="211" spans="1:17" x14ac:dyDescent="0.2">
      <c r="A211" s="249"/>
      <c r="B211" s="252"/>
      <c r="C211" s="249"/>
      <c r="D211" s="5"/>
      <c r="E211" s="5"/>
      <c r="F211" s="188"/>
      <c r="G211" s="188"/>
      <c r="H211" s="177"/>
      <c r="I211" s="186"/>
      <c r="J211" s="187"/>
      <c r="K211" s="187"/>
      <c r="L211" s="187"/>
      <c r="M211" s="172"/>
      <c r="N211" s="172"/>
      <c r="O211" s="172"/>
      <c r="P211" s="13"/>
      <c r="Q211" s="14"/>
    </row>
    <row r="212" spans="1:17" ht="13.5" thickBot="1" x14ac:dyDescent="0.25">
      <c r="A212" s="250"/>
      <c r="B212" s="253"/>
      <c r="C212" s="250"/>
      <c r="D212" s="26"/>
      <c r="E212" s="26"/>
      <c r="F212" s="189"/>
      <c r="G212" s="189"/>
      <c r="H212" s="190"/>
      <c r="I212" s="191"/>
      <c r="J212" s="192"/>
      <c r="K212" s="192"/>
      <c r="L212" s="192"/>
      <c r="M212" s="193"/>
      <c r="N212" s="193"/>
      <c r="O212" s="193"/>
      <c r="P212" s="24"/>
      <c r="Q212" s="15"/>
    </row>
    <row r="213" spans="1:17" ht="48" x14ac:dyDescent="0.2">
      <c r="A213" s="248">
        <f>'Seznam in obstoječe stanje OVP'!B25</f>
        <v>20</v>
      </c>
      <c r="B213" s="251" t="str">
        <f>'Seznam in obstoječe stanje OVP'!C25</f>
        <v xml:space="preserve">RDEČA SVETLEČA BOJA NA KOPNEM BAZENA III KOPRSKEGA PRISTANIŠČA </v>
      </c>
      <c r="C213" s="248" t="str">
        <f>'Seznam in obstoječe stanje OVP'!E33</f>
        <v>(B DBl 10s 3m 6M)</v>
      </c>
      <c r="D213" s="50" t="s">
        <v>111</v>
      </c>
      <c r="E213" s="25" t="s">
        <v>117</v>
      </c>
      <c r="F213" s="169" t="s">
        <v>64</v>
      </c>
      <c r="G213" s="164" t="s">
        <v>447</v>
      </c>
      <c r="H213" s="169" t="s">
        <v>87</v>
      </c>
      <c r="I213" s="168" t="s">
        <v>88</v>
      </c>
      <c r="J213" s="169" t="s">
        <v>72</v>
      </c>
      <c r="K213" s="166" t="s">
        <v>433</v>
      </c>
      <c r="L213" s="169" t="s">
        <v>75</v>
      </c>
      <c r="M213" s="168" t="s">
        <v>99</v>
      </c>
      <c r="N213" s="169" t="s">
        <v>77</v>
      </c>
      <c r="O213" s="170" t="s">
        <v>101</v>
      </c>
      <c r="P213" s="169" t="s">
        <v>307</v>
      </c>
      <c r="Q213" s="141" t="s">
        <v>323</v>
      </c>
    </row>
    <row r="214" spans="1:17" ht="38.25" x14ac:dyDescent="0.2">
      <c r="A214" s="249"/>
      <c r="B214" s="252"/>
      <c r="C214" s="249"/>
      <c r="D214" s="46" t="s">
        <v>113</v>
      </c>
      <c r="E214" s="5" t="s">
        <v>121</v>
      </c>
      <c r="F214" s="171" t="s">
        <v>65</v>
      </c>
      <c r="G214" s="176" t="s">
        <v>103</v>
      </c>
      <c r="H214" s="171" t="s">
        <v>69</v>
      </c>
      <c r="I214" s="165" t="s">
        <v>89</v>
      </c>
      <c r="J214" s="171" t="s">
        <v>73</v>
      </c>
      <c r="K214" s="167" t="s">
        <v>435</v>
      </c>
      <c r="L214" s="171" t="s">
        <v>69</v>
      </c>
      <c r="M214" s="165" t="s">
        <v>94</v>
      </c>
      <c r="N214" s="171" t="s">
        <v>78</v>
      </c>
      <c r="O214" s="161" t="s">
        <v>424</v>
      </c>
      <c r="P214" s="171" t="s">
        <v>309</v>
      </c>
      <c r="Q214" s="116" t="s">
        <v>93</v>
      </c>
    </row>
    <row r="215" spans="1:17" ht="63.75" x14ac:dyDescent="0.2">
      <c r="A215" s="249"/>
      <c r="B215" s="252"/>
      <c r="C215" s="249"/>
      <c r="D215" s="121" t="s">
        <v>439</v>
      </c>
      <c r="E215" s="5" t="s">
        <v>120</v>
      </c>
      <c r="F215" s="171" t="s">
        <v>82</v>
      </c>
      <c r="G215" s="176" t="s">
        <v>104</v>
      </c>
      <c r="H215" s="171" t="s">
        <v>92</v>
      </c>
      <c r="I215" s="165"/>
      <c r="J215" s="171" t="s">
        <v>74</v>
      </c>
      <c r="K215" s="167" t="s">
        <v>93</v>
      </c>
      <c r="L215" s="171" t="s">
        <v>76</v>
      </c>
      <c r="M215" s="165" t="s">
        <v>260</v>
      </c>
      <c r="N215" s="171" t="s">
        <v>79</v>
      </c>
      <c r="O215" s="194"/>
      <c r="P215" s="171" t="s">
        <v>80</v>
      </c>
      <c r="Q215" s="116" t="s">
        <v>310</v>
      </c>
    </row>
    <row r="216" spans="1:17" ht="114.75" x14ac:dyDescent="0.2">
      <c r="A216" s="249"/>
      <c r="B216" s="252"/>
      <c r="C216" s="249"/>
      <c r="D216" s="46" t="s">
        <v>116</v>
      </c>
      <c r="E216" s="5" t="s">
        <v>124</v>
      </c>
      <c r="F216" s="171" t="s">
        <v>83</v>
      </c>
      <c r="G216" s="176" t="s">
        <v>108</v>
      </c>
      <c r="H216" s="171" t="s">
        <v>91</v>
      </c>
      <c r="I216" s="165" t="s">
        <v>455</v>
      </c>
      <c r="J216" s="171" t="s">
        <v>80</v>
      </c>
      <c r="K216" s="173" t="s">
        <v>304</v>
      </c>
      <c r="L216" s="171" t="s">
        <v>70</v>
      </c>
      <c r="M216" s="174" t="s">
        <v>96</v>
      </c>
      <c r="N216" s="175"/>
      <c r="O216" s="161"/>
      <c r="P216" s="121" t="s">
        <v>311</v>
      </c>
      <c r="Q216" s="116" t="s">
        <v>312</v>
      </c>
    </row>
    <row r="217" spans="1:17" ht="48" x14ac:dyDescent="0.2">
      <c r="A217" s="249"/>
      <c r="B217" s="252"/>
      <c r="C217" s="249"/>
      <c r="D217" s="46" t="s">
        <v>128</v>
      </c>
      <c r="E217" s="5" t="s">
        <v>132</v>
      </c>
      <c r="F217" s="171" t="s">
        <v>66</v>
      </c>
      <c r="G217" s="176" t="s">
        <v>273</v>
      </c>
      <c r="H217" s="171" t="s">
        <v>70</v>
      </c>
      <c r="I217" s="174" t="s">
        <v>90</v>
      </c>
      <c r="J217" s="177"/>
      <c r="K217" s="178"/>
      <c r="L217" s="171" t="s">
        <v>97</v>
      </c>
      <c r="M217" s="165" t="s">
        <v>98</v>
      </c>
      <c r="N217" s="179"/>
      <c r="O217" s="161"/>
      <c r="P217" s="121" t="s">
        <v>318</v>
      </c>
      <c r="Q217" s="116" t="s">
        <v>327</v>
      </c>
    </row>
    <row r="218" spans="1:17" ht="39.75" customHeight="1" x14ac:dyDescent="0.2">
      <c r="A218" s="249"/>
      <c r="B218" s="252"/>
      <c r="C218" s="249"/>
      <c r="D218" s="37"/>
      <c r="E218" s="37"/>
      <c r="F218" s="171" t="s">
        <v>84</v>
      </c>
      <c r="G218" s="176" t="s">
        <v>102</v>
      </c>
      <c r="H218" s="171" t="s">
        <v>71</v>
      </c>
      <c r="I218" s="174" t="s">
        <v>106</v>
      </c>
      <c r="J218" s="177"/>
      <c r="K218" s="180"/>
      <c r="L218" s="171" t="s">
        <v>80</v>
      </c>
      <c r="M218" s="181" t="s">
        <v>146</v>
      </c>
      <c r="N218" s="182"/>
      <c r="O218" s="161"/>
      <c r="P218" s="121" t="s">
        <v>320</v>
      </c>
      <c r="Q218" s="116" t="s">
        <v>321</v>
      </c>
    </row>
    <row r="219" spans="1:17" ht="25.5" x14ac:dyDescent="0.2">
      <c r="A219" s="249"/>
      <c r="B219" s="252"/>
      <c r="C219" s="249"/>
      <c r="D219" s="37"/>
      <c r="E219" s="37"/>
      <c r="F219" s="171" t="s">
        <v>67</v>
      </c>
      <c r="G219" s="176" t="s">
        <v>127</v>
      </c>
      <c r="H219" s="183"/>
      <c r="I219" s="209"/>
      <c r="J219" s="177"/>
      <c r="K219" s="180"/>
      <c r="L219" s="171"/>
      <c r="M219" s="182"/>
      <c r="N219" s="182"/>
      <c r="O219" s="161"/>
      <c r="P219" s="121" t="s">
        <v>313</v>
      </c>
      <c r="Q219" s="142" t="s">
        <v>388</v>
      </c>
    </row>
    <row r="220" spans="1:17" ht="89.25" x14ac:dyDescent="0.2">
      <c r="A220" s="249"/>
      <c r="B220" s="252"/>
      <c r="C220" s="249"/>
      <c r="D220" s="37"/>
      <c r="E220" s="37"/>
      <c r="F220" s="171" t="s">
        <v>68</v>
      </c>
      <c r="G220" s="176" t="s">
        <v>85</v>
      </c>
      <c r="H220" s="179"/>
      <c r="I220" s="179"/>
      <c r="J220" s="177"/>
      <c r="K220" s="178"/>
      <c r="L220" s="179"/>
      <c r="M220" s="179"/>
      <c r="N220" s="179"/>
      <c r="O220" s="161"/>
      <c r="P220" s="121" t="s">
        <v>314</v>
      </c>
      <c r="Q220" s="116" t="s">
        <v>315</v>
      </c>
    </row>
    <row r="221" spans="1:17" ht="38.25" x14ac:dyDescent="0.2">
      <c r="A221" s="249"/>
      <c r="B221" s="252"/>
      <c r="C221" s="249"/>
      <c r="D221" s="5"/>
      <c r="E221" s="5"/>
      <c r="F221" s="171" t="s">
        <v>80</v>
      </c>
      <c r="G221" s="185" t="s">
        <v>262</v>
      </c>
      <c r="H221" s="177"/>
      <c r="I221" s="186"/>
      <c r="J221" s="187"/>
      <c r="K221" s="187"/>
      <c r="L221" s="187"/>
      <c r="M221" s="172"/>
      <c r="N221" s="172"/>
      <c r="O221" s="172"/>
      <c r="P221" s="121" t="s">
        <v>316</v>
      </c>
      <c r="Q221" s="116" t="s">
        <v>317</v>
      </c>
    </row>
    <row r="222" spans="1:17" x14ac:dyDescent="0.2">
      <c r="A222" s="249"/>
      <c r="B222" s="252"/>
      <c r="C222" s="249"/>
      <c r="D222" s="5"/>
      <c r="E222" s="5"/>
      <c r="F222" s="188"/>
      <c r="G222" s="188"/>
      <c r="H222" s="177"/>
      <c r="I222" s="186"/>
      <c r="J222" s="187"/>
      <c r="K222" s="187"/>
      <c r="L222" s="187"/>
      <c r="M222" s="172"/>
      <c r="N222" s="172"/>
      <c r="O222" s="172"/>
      <c r="P222" s="13"/>
      <c r="Q222" s="14"/>
    </row>
    <row r="223" spans="1:17" ht="13.5" thickBot="1" x14ac:dyDescent="0.25">
      <c r="A223" s="250"/>
      <c r="B223" s="253"/>
      <c r="C223" s="250"/>
      <c r="D223" s="26"/>
      <c r="E223" s="26"/>
      <c r="F223" s="189"/>
      <c r="G223" s="189"/>
      <c r="H223" s="190"/>
      <c r="I223" s="191"/>
      <c r="J223" s="192"/>
      <c r="K223" s="192"/>
      <c r="L223" s="192"/>
      <c r="M223" s="193"/>
      <c r="N223" s="193"/>
      <c r="O223" s="193"/>
      <c r="P223" s="24"/>
      <c r="Q223" s="15"/>
    </row>
    <row r="224" spans="1:17" ht="38.25" x14ac:dyDescent="0.2">
      <c r="A224" s="248">
        <f>'Seznam in obstoječe stanje OVP'!B26</f>
        <v>21</v>
      </c>
      <c r="B224" s="251" t="str">
        <f>'Seznam in obstoječe stanje OVP'!C26</f>
        <v xml:space="preserve">DVE SVETLEČI OZNAČBI POKRITE SMERI NA OBALI III. BAZENA KOPRSKEGA PRISTANIŠČA </v>
      </c>
      <c r="C224" s="277" t="s">
        <v>466</v>
      </c>
      <c r="D224" s="50" t="s">
        <v>111</v>
      </c>
      <c r="E224" s="162" t="s">
        <v>420</v>
      </c>
      <c r="F224" s="169" t="s">
        <v>64</v>
      </c>
      <c r="G224" s="164" t="s">
        <v>447</v>
      </c>
      <c r="H224" s="169" t="s">
        <v>87</v>
      </c>
      <c r="I224" s="168" t="s">
        <v>88</v>
      </c>
      <c r="J224" s="169" t="s">
        <v>72</v>
      </c>
      <c r="K224" s="166"/>
      <c r="L224" s="169" t="s">
        <v>75</v>
      </c>
      <c r="M224" s="168"/>
      <c r="N224" s="169" t="s">
        <v>77</v>
      </c>
      <c r="O224" s="170" t="s">
        <v>101</v>
      </c>
      <c r="P224" s="122" t="s">
        <v>307</v>
      </c>
      <c r="Q224" s="141" t="s">
        <v>323</v>
      </c>
    </row>
    <row r="225" spans="1:17" ht="71.25" customHeight="1" x14ac:dyDescent="0.2">
      <c r="A225" s="249"/>
      <c r="B225" s="252"/>
      <c r="C225" s="278"/>
      <c r="D225" s="46" t="s">
        <v>113</v>
      </c>
      <c r="E225" s="161" t="s">
        <v>468</v>
      </c>
      <c r="F225" s="171" t="s">
        <v>65</v>
      </c>
      <c r="G225" s="176" t="s">
        <v>138</v>
      </c>
      <c r="H225" s="171" t="s">
        <v>69</v>
      </c>
      <c r="I225" s="165" t="s">
        <v>398</v>
      </c>
      <c r="J225" s="171" t="s">
        <v>73</v>
      </c>
      <c r="K225" s="167"/>
      <c r="L225" s="171" t="s">
        <v>69</v>
      </c>
      <c r="M225" s="165"/>
      <c r="N225" s="171" t="s">
        <v>78</v>
      </c>
      <c r="O225" s="161" t="s">
        <v>412</v>
      </c>
      <c r="P225" s="121" t="s">
        <v>309</v>
      </c>
      <c r="Q225" s="142" t="s">
        <v>93</v>
      </c>
    </row>
    <row r="226" spans="1:17" ht="63.75" x14ac:dyDescent="0.2">
      <c r="A226" s="249"/>
      <c r="B226" s="252"/>
      <c r="C226" s="278"/>
      <c r="D226" s="121" t="s">
        <v>439</v>
      </c>
      <c r="E226" s="5" t="s">
        <v>137</v>
      </c>
      <c r="F226" s="171" t="s">
        <v>82</v>
      </c>
      <c r="G226" s="176" t="s">
        <v>387</v>
      </c>
      <c r="H226" s="171" t="s">
        <v>92</v>
      </c>
      <c r="I226" s="165"/>
      <c r="J226" s="171" t="s">
        <v>74</v>
      </c>
      <c r="K226" s="167"/>
      <c r="L226" s="171" t="s">
        <v>76</v>
      </c>
      <c r="M226" s="165"/>
      <c r="N226" s="171" t="s">
        <v>79</v>
      </c>
      <c r="O226" s="194"/>
      <c r="P226" s="121" t="s">
        <v>80</v>
      </c>
      <c r="Q226" s="116" t="s">
        <v>310</v>
      </c>
    </row>
    <row r="227" spans="1:17" ht="114.75" x14ac:dyDescent="0.2">
      <c r="A227" s="249"/>
      <c r="B227" s="252"/>
      <c r="C227" s="278"/>
      <c r="D227" s="46" t="s">
        <v>116</v>
      </c>
      <c r="E227" s="5" t="s">
        <v>118</v>
      </c>
      <c r="F227" s="171" t="s">
        <v>397</v>
      </c>
      <c r="G227" s="161" t="s">
        <v>411</v>
      </c>
      <c r="H227" s="171" t="s">
        <v>91</v>
      </c>
      <c r="I227" s="204"/>
      <c r="J227" s="183"/>
      <c r="K227" s="206"/>
      <c r="L227" s="171" t="s">
        <v>70</v>
      </c>
      <c r="M227" s="174"/>
      <c r="N227" s="175"/>
      <c r="O227" s="161"/>
      <c r="P227" s="121" t="s">
        <v>311</v>
      </c>
      <c r="Q227" s="116" t="s">
        <v>312</v>
      </c>
    </row>
    <row r="228" spans="1:17" ht="51" x14ac:dyDescent="0.2">
      <c r="A228" s="249"/>
      <c r="B228" s="252"/>
      <c r="C228" s="278"/>
      <c r="D228" s="46" t="s">
        <v>128</v>
      </c>
      <c r="E228" s="161" t="s">
        <v>467</v>
      </c>
      <c r="F228" s="46" t="s">
        <v>66</v>
      </c>
      <c r="G228" s="37" t="s">
        <v>414</v>
      </c>
      <c r="H228" s="121" t="s">
        <v>70</v>
      </c>
      <c r="I228" s="120" t="s">
        <v>90</v>
      </c>
      <c r="J228" s="114"/>
      <c r="K228" s="36"/>
      <c r="L228" s="121" t="s">
        <v>97</v>
      </c>
      <c r="M228" s="112"/>
      <c r="N228" s="1"/>
      <c r="O228" s="37"/>
      <c r="P228" s="121" t="s">
        <v>318</v>
      </c>
      <c r="Q228" s="142" t="s">
        <v>417</v>
      </c>
    </row>
    <row r="229" spans="1:17" ht="41.25" customHeight="1" x14ac:dyDescent="0.2">
      <c r="A229" s="249"/>
      <c r="B229" s="252"/>
      <c r="C229" s="278"/>
      <c r="D229" s="37"/>
      <c r="E229" s="37"/>
      <c r="F229" s="46" t="s">
        <v>84</v>
      </c>
      <c r="G229" s="111" t="s">
        <v>102</v>
      </c>
      <c r="H229" s="121" t="s">
        <v>71</v>
      </c>
      <c r="I229" s="120" t="s">
        <v>139</v>
      </c>
      <c r="J229" s="114"/>
      <c r="K229" s="39"/>
      <c r="L229" s="121" t="s">
        <v>80</v>
      </c>
      <c r="M229" s="119"/>
      <c r="N229" s="40"/>
      <c r="O229" s="37"/>
      <c r="P229" s="121" t="s">
        <v>320</v>
      </c>
      <c r="Q229" s="116" t="s">
        <v>321</v>
      </c>
    </row>
    <row r="230" spans="1:17" ht="25.5" x14ac:dyDescent="0.2">
      <c r="A230" s="249"/>
      <c r="B230" s="252"/>
      <c r="C230" s="278"/>
      <c r="D230" s="37"/>
      <c r="E230" s="37"/>
      <c r="F230" s="46" t="s">
        <v>67</v>
      </c>
      <c r="G230" s="111" t="s">
        <v>134</v>
      </c>
      <c r="H230" s="134"/>
      <c r="I230" s="49"/>
      <c r="J230" s="114"/>
      <c r="K230" s="39"/>
      <c r="L230" s="121"/>
      <c r="M230" s="40"/>
      <c r="N230" s="40"/>
      <c r="O230" s="37"/>
      <c r="P230" s="121" t="s">
        <v>313</v>
      </c>
      <c r="Q230" s="142" t="s">
        <v>388</v>
      </c>
    </row>
    <row r="231" spans="1:17" ht="89.25" x14ac:dyDescent="0.2">
      <c r="A231" s="249"/>
      <c r="B231" s="252"/>
      <c r="C231" s="278"/>
      <c r="D231" s="37"/>
      <c r="E231" s="37"/>
      <c r="F231" s="46" t="s">
        <v>68</v>
      </c>
      <c r="G231" s="111" t="s">
        <v>85</v>
      </c>
      <c r="H231" s="1"/>
      <c r="I231" s="1"/>
      <c r="J231" s="114"/>
      <c r="K231" s="36"/>
      <c r="L231" s="1"/>
      <c r="M231" s="1"/>
      <c r="N231" s="1"/>
      <c r="O231" s="37"/>
      <c r="P231" s="121" t="s">
        <v>314</v>
      </c>
      <c r="Q231" s="116" t="s">
        <v>315</v>
      </c>
    </row>
    <row r="232" spans="1:17" ht="38.25" x14ac:dyDescent="0.2">
      <c r="A232" s="249"/>
      <c r="B232" s="252"/>
      <c r="C232" s="278"/>
      <c r="D232" s="5"/>
      <c r="E232" s="5"/>
      <c r="F232" s="121" t="s">
        <v>80</v>
      </c>
      <c r="G232" s="115" t="s">
        <v>262</v>
      </c>
      <c r="H232" s="12"/>
      <c r="I232" s="11"/>
      <c r="J232" s="2"/>
      <c r="K232" s="2"/>
      <c r="L232" s="2"/>
      <c r="M232" s="13"/>
      <c r="N232" s="13"/>
      <c r="O232" s="13"/>
      <c r="P232" s="121" t="s">
        <v>316</v>
      </c>
      <c r="Q232" s="116" t="s">
        <v>317</v>
      </c>
    </row>
    <row r="233" spans="1:17" x14ac:dyDescent="0.2">
      <c r="A233" s="249"/>
      <c r="B233" s="252"/>
      <c r="C233" s="278"/>
      <c r="D233" s="5"/>
      <c r="E233" s="5"/>
      <c r="F233" s="3"/>
      <c r="G233" s="3"/>
      <c r="H233" s="12"/>
      <c r="I233" s="11"/>
      <c r="J233" s="2"/>
      <c r="K233" s="2"/>
      <c r="L233" s="2"/>
      <c r="M233" s="13"/>
      <c r="N233" s="13"/>
      <c r="O233" s="13"/>
      <c r="P233" s="13"/>
      <c r="Q233" s="14"/>
    </row>
    <row r="234" spans="1:17" ht="13.5" thickBot="1" x14ac:dyDescent="0.25">
      <c r="A234" s="250"/>
      <c r="B234" s="253"/>
      <c r="C234" s="279"/>
      <c r="D234" s="26"/>
      <c r="E234" s="26"/>
      <c r="F234" s="29"/>
      <c r="G234" s="29"/>
      <c r="H234" s="21"/>
      <c r="I234" s="30"/>
      <c r="J234" s="31"/>
      <c r="K234" s="31"/>
      <c r="L234" s="31"/>
      <c r="M234" s="24"/>
      <c r="N234" s="24"/>
      <c r="O234" s="24"/>
      <c r="P234" s="24"/>
      <c r="Q234" s="15"/>
    </row>
    <row r="235" spans="1:17" ht="36" x14ac:dyDescent="0.2">
      <c r="A235" s="248">
        <f>'Seznam in obstoječe stanje OVP'!B28</f>
        <v>22</v>
      </c>
      <c r="B235" s="251" t="str">
        <f>'Seznam in obstoječe stanje OVP'!C28</f>
        <v>PET SIGNALNIH RUMENIH BOJ ZA OZNAČITEV PLOVNE POTI V BAZENU III SEVERNI DEL (batimetrija  10m)</v>
      </c>
      <c r="C235" s="248" t="str">
        <f>'Seznam in obstoječe stanje OVP'!E28</f>
        <v>(Ru K 2s 2m 0,5M)</v>
      </c>
      <c r="D235" s="169" t="s">
        <v>111</v>
      </c>
      <c r="E235" s="170" t="s">
        <v>147</v>
      </c>
      <c r="F235" s="169" t="s">
        <v>64</v>
      </c>
      <c r="G235" s="164" t="s">
        <v>447</v>
      </c>
      <c r="H235" s="169" t="s">
        <v>87</v>
      </c>
      <c r="I235" s="168" t="s">
        <v>88</v>
      </c>
      <c r="J235" s="169" t="s">
        <v>72</v>
      </c>
      <c r="K235" s="166" t="s">
        <v>151</v>
      </c>
      <c r="L235" s="169" t="s">
        <v>75</v>
      </c>
      <c r="M235" s="168" t="s">
        <v>145</v>
      </c>
      <c r="N235" s="169" t="s">
        <v>77</v>
      </c>
      <c r="O235" s="170" t="s">
        <v>101</v>
      </c>
      <c r="P235" s="122" t="s">
        <v>307</v>
      </c>
      <c r="Q235" s="141" t="s">
        <v>324</v>
      </c>
    </row>
    <row r="236" spans="1:17" ht="51" x14ac:dyDescent="0.2">
      <c r="A236" s="249"/>
      <c r="B236" s="252"/>
      <c r="C236" s="249"/>
      <c r="D236" s="171" t="s">
        <v>113</v>
      </c>
      <c r="E236" s="161" t="s">
        <v>456</v>
      </c>
      <c r="F236" s="171" t="s">
        <v>65</v>
      </c>
      <c r="G236" s="176" t="s">
        <v>138</v>
      </c>
      <c r="H236" s="171" t="s">
        <v>69</v>
      </c>
      <c r="I236" s="165" t="s">
        <v>422</v>
      </c>
      <c r="J236" s="171" t="s">
        <v>73</v>
      </c>
      <c r="K236" s="167" t="s">
        <v>436</v>
      </c>
      <c r="L236" s="171" t="s">
        <v>69</v>
      </c>
      <c r="M236" s="165" t="s">
        <v>427</v>
      </c>
      <c r="N236" s="171" t="s">
        <v>78</v>
      </c>
      <c r="O236" s="161" t="s">
        <v>425</v>
      </c>
      <c r="P236" s="121" t="s">
        <v>309</v>
      </c>
      <c r="Q236" s="116" t="s">
        <v>93</v>
      </c>
    </row>
    <row r="237" spans="1:17" ht="63.75" x14ac:dyDescent="0.2">
      <c r="A237" s="249"/>
      <c r="B237" s="252"/>
      <c r="C237" s="249"/>
      <c r="D237" s="171" t="s">
        <v>439</v>
      </c>
      <c r="E237" s="176" t="s">
        <v>120</v>
      </c>
      <c r="F237" s="171" t="s">
        <v>82</v>
      </c>
      <c r="G237" s="176" t="s">
        <v>142</v>
      </c>
      <c r="H237" s="171" t="s">
        <v>92</v>
      </c>
      <c r="I237" s="165"/>
      <c r="J237" s="171" t="s">
        <v>74</v>
      </c>
      <c r="K237" s="167" t="s">
        <v>93</v>
      </c>
      <c r="L237" s="171" t="s">
        <v>76</v>
      </c>
      <c r="M237" s="165" t="s">
        <v>144</v>
      </c>
      <c r="N237" s="171" t="s">
        <v>79</v>
      </c>
      <c r="O237" s="194"/>
      <c r="P237" s="121" t="s">
        <v>80</v>
      </c>
      <c r="Q237" s="116" t="s">
        <v>325</v>
      </c>
    </row>
    <row r="238" spans="1:17" ht="114.75" x14ac:dyDescent="0.2">
      <c r="A238" s="249"/>
      <c r="B238" s="252"/>
      <c r="C238" s="249"/>
      <c r="D238" s="46" t="s">
        <v>116</v>
      </c>
      <c r="E238" s="5"/>
      <c r="F238" s="46" t="s">
        <v>83</v>
      </c>
      <c r="G238" s="5" t="s">
        <v>148</v>
      </c>
      <c r="H238" s="46" t="s">
        <v>91</v>
      </c>
      <c r="I238" s="6" t="s">
        <v>143</v>
      </c>
      <c r="J238" s="8"/>
      <c r="K238" s="10"/>
      <c r="L238" s="46" t="s">
        <v>70</v>
      </c>
      <c r="M238" s="44" t="s">
        <v>96</v>
      </c>
      <c r="N238" s="43"/>
      <c r="O238" s="37"/>
      <c r="P238" s="121" t="s">
        <v>311</v>
      </c>
      <c r="Q238" s="116" t="s">
        <v>312</v>
      </c>
    </row>
    <row r="239" spans="1:17" ht="48" x14ac:dyDescent="0.2">
      <c r="A239" s="249"/>
      <c r="B239" s="252"/>
      <c r="C239" s="249"/>
      <c r="D239" s="46" t="s">
        <v>128</v>
      </c>
      <c r="E239" s="5" t="s">
        <v>149</v>
      </c>
      <c r="F239" s="46" t="s">
        <v>66</v>
      </c>
      <c r="G239" s="37" t="s">
        <v>273</v>
      </c>
      <c r="H239" s="46" t="s">
        <v>70</v>
      </c>
      <c r="I239" s="44" t="s">
        <v>90</v>
      </c>
      <c r="J239" s="12"/>
      <c r="K239" s="36"/>
      <c r="L239" s="46" t="s">
        <v>97</v>
      </c>
      <c r="M239" s="6" t="s">
        <v>98</v>
      </c>
      <c r="N239" s="1"/>
      <c r="O239" s="37"/>
      <c r="P239" s="121" t="s">
        <v>318</v>
      </c>
      <c r="Q239" s="116" t="s">
        <v>326</v>
      </c>
    </row>
    <row r="240" spans="1:17" ht="44.25" customHeight="1" x14ac:dyDescent="0.2">
      <c r="A240" s="249"/>
      <c r="B240" s="252"/>
      <c r="C240" s="249"/>
      <c r="D240" s="121" t="s">
        <v>265</v>
      </c>
      <c r="E240" s="111" t="s">
        <v>264</v>
      </c>
      <c r="F240" s="46" t="s">
        <v>84</v>
      </c>
      <c r="G240" s="5" t="s">
        <v>102</v>
      </c>
      <c r="H240" s="46" t="s">
        <v>71</v>
      </c>
      <c r="I240" s="44" t="s">
        <v>106</v>
      </c>
      <c r="J240" s="12"/>
      <c r="K240" s="39"/>
      <c r="L240" s="46" t="s">
        <v>80</v>
      </c>
      <c r="M240" s="48" t="s">
        <v>146</v>
      </c>
      <c r="N240" s="40"/>
      <c r="O240" s="37"/>
      <c r="P240" s="121" t="s">
        <v>320</v>
      </c>
      <c r="Q240" s="116"/>
    </row>
    <row r="241" spans="1:17" ht="25.5" x14ac:dyDescent="0.2">
      <c r="A241" s="249"/>
      <c r="B241" s="252"/>
      <c r="C241" s="249"/>
      <c r="D241" s="37"/>
      <c r="E241" s="37"/>
      <c r="F241" s="46" t="s">
        <v>67</v>
      </c>
      <c r="G241" s="5" t="s">
        <v>150</v>
      </c>
      <c r="H241" s="8"/>
      <c r="I241" s="49"/>
      <c r="J241" s="12"/>
      <c r="K241" s="39"/>
      <c r="L241" s="46"/>
      <c r="M241" s="40"/>
      <c r="N241" s="40"/>
      <c r="O241" s="37"/>
      <c r="P241" s="121" t="s">
        <v>313</v>
      </c>
      <c r="Q241" s="142" t="s">
        <v>450</v>
      </c>
    </row>
    <row r="242" spans="1:17" ht="89.25" x14ac:dyDescent="0.2">
      <c r="A242" s="249"/>
      <c r="B242" s="252"/>
      <c r="C242" s="249"/>
      <c r="D242" s="37"/>
      <c r="E242" s="37"/>
      <c r="F242" s="46" t="s">
        <v>68</v>
      </c>
      <c r="G242" s="5" t="s">
        <v>85</v>
      </c>
      <c r="H242" s="1"/>
      <c r="I242" s="1"/>
      <c r="J242" s="12"/>
      <c r="K242" s="36"/>
      <c r="L242" s="1"/>
      <c r="M242" s="1"/>
      <c r="N242" s="1"/>
      <c r="O242" s="37"/>
      <c r="P242" s="121" t="s">
        <v>314</v>
      </c>
      <c r="Q242" s="116" t="s">
        <v>315</v>
      </c>
    </row>
    <row r="243" spans="1:17" ht="38.25" x14ac:dyDescent="0.2">
      <c r="A243" s="249"/>
      <c r="B243" s="252"/>
      <c r="C243" s="249"/>
      <c r="D243" s="5"/>
      <c r="E243" s="5"/>
      <c r="F243" s="121" t="s">
        <v>80</v>
      </c>
      <c r="G243" s="115" t="s">
        <v>262</v>
      </c>
      <c r="H243" s="12"/>
      <c r="I243" s="11"/>
      <c r="J243" s="2"/>
      <c r="K243" s="2"/>
      <c r="L243" s="2"/>
      <c r="M243" s="13"/>
      <c r="N243" s="13"/>
      <c r="O243" s="13"/>
      <c r="P243" s="121" t="s">
        <v>316</v>
      </c>
      <c r="Q243" s="116" t="s">
        <v>317</v>
      </c>
    </row>
    <row r="244" spans="1:17" x14ac:dyDescent="0.2">
      <c r="A244" s="249"/>
      <c r="B244" s="252"/>
      <c r="C244" s="249"/>
      <c r="D244" s="5"/>
      <c r="E244" s="5"/>
      <c r="F244" s="3"/>
      <c r="G244" s="3"/>
      <c r="H244" s="12"/>
      <c r="I244" s="11"/>
      <c r="J244" s="2"/>
      <c r="K244" s="2"/>
      <c r="L244" s="2"/>
      <c r="M244" s="13"/>
      <c r="N244" s="13"/>
      <c r="O244" s="13"/>
      <c r="P244" s="13"/>
      <c r="Q244" s="14"/>
    </row>
    <row r="245" spans="1:17" ht="13.5" thickBot="1" x14ac:dyDescent="0.25">
      <c r="A245" s="250"/>
      <c r="B245" s="253"/>
      <c r="C245" s="250"/>
      <c r="D245" s="26"/>
      <c r="E245" s="26"/>
      <c r="F245" s="29"/>
      <c r="G245" s="29"/>
      <c r="H245" s="21"/>
      <c r="I245" s="30"/>
      <c r="J245" s="31"/>
      <c r="K245" s="31"/>
      <c r="L245" s="31"/>
      <c r="M245" s="24"/>
      <c r="N245" s="24"/>
      <c r="O245" s="24"/>
      <c r="P245" s="24"/>
      <c r="Q245" s="15"/>
    </row>
    <row r="246" spans="1:17" ht="48" x14ac:dyDescent="0.2">
      <c r="A246" s="248">
        <f>'Seznam in obstoječe stanje OVP'!B33</f>
        <v>23</v>
      </c>
      <c r="B246" s="251" t="str">
        <f>'Seznam in obstoječe stanje OVP'!C33</f>
        <v>PRISTOPNA BELA SVETLEČA BOJA V KOPRSKO TOVORNO PRISTANIŠČE (BOJA VARNIH VODA)</v>
      </c>
      <c r="C246" s="254" t="s">
        <v>460</v>
      </c>
      <c r="D246" s="169" t="s">
        <v>111</v>
      </c>
      <c r="E246" s="170" t="s">
        <v>133</v>
      </c>
      <c r="F246" s="169" t="s">
        <v>64</v>
      </c>
      <c r="G246" s="164" t="s">
        <v>447</v>
      </c>
      <c r="H246" s="169" t="s">
        <v>87</v>
      </c>
      <c r="I246" s="168" t="s">
        <v>88</v>
      </c>
      <c r="J246" s="169" t="s">
        <v>72</v>
      </c>
      <c r="K246" s="166" t="s">
        <v>433</v>
      </c>
      <c r="L246" s="169" t="s">
        <v>75</v>
      </c>
      <c r="M246" s="168" t="s">
        <v>99</v>
      </c>
      <c r="N246" s="169" t="s">
        <v>77</v>
      </c>
      <c r="O246" s="170" t="s">
        <v>101</v>
      </c>
      <c r="P246" s="122" t="s">
        <v>307</v>
      </c>
      <c r="Q246" s="141" t="s">
        <v>323</v>
      </c>
    </row>
    <row r="247" spans="1:17" ht="38.25" x14ac:dyDescent="0.2">
      <c r="A247" s="249"/>
      <c r="B247" s="252"/>
      <c r="C247" s="255"/>
      <c r="D247" s="171" t="s">
        <v>113</v>
      </c>
      <c r="E247" s="161" t="s">
        <v>440</v>
      </c>
      <c r="F247" s="171" t="s">
        <v>65</v>
      </c>
      <c r="G247" s="176" t="s">
        <v>81</v>
      </c>
      <c r="H247" s="171" t="s">
        <v>69</v>
      </c>
      <c r="I247" s="165" t="s">
        <v>89</v>
      </c>
      <c r="J247" s="171" t="s">
        <v>73</v>
      </c>
      <c r="K247" s="167" t="s">
        <v>434</v>
      </c>
      <c r="L247" s="171" t="s">
        <v>69</v>
      </c>
      <c r="M247" s="165" t="s">
        <v>94</v>
      </c>
      <c r="N247" s="171" t="s">
        <v>78</v>
      </c>
      <c r="O247" s="161" t="s">
        <v>426</v>
      </c>
      <c r="P247" s="121" t="s">
        <v>309</v>
      </c>
      <c r="Q247" s="116" t="s">
        <v>93</v>
      </c>
    </row>
    <row r="248" spans="1:17" ht="63.75" x14ac:dyDescent="0.2">
      <c r="A248" s="249"/>
      <c r="B248" s="252"/>
      <c r="C248" s="255"/>
      <c r="D248" s="171" t="s">
        <v>439</v>
      </c>
      <c r="E248" s="176" t="s">
        <v>120</v>
      </c>
      <c r="F248" s="171" t="s">
        <v>82</v>
      </c>
      <c r="G248" s="176" t="s">
        <v>136</v>
      </c>
      <c r="H248" s="171" t="s">
        <v>92</v>
      </c>
      <c r="I248" s="165"/>
      <c r="J248" s="171" t="s">
        <v>74</v>
      </c>
      <c r="K248" s="167" t="s">
        <v>93</v>
      </c>
      <c r="L248" s="171" t="s">
        <v>76</v>
      </c>
      <c r="M248" s="165" t="s">
        <v>260</v>
      </c>
      <c r="N248" s="171" t="s">
        <v>79</v>
      </c>
      <c r="O248" s="194"/>
      <c r="P248" s="121" t="s">
        <v>80</v>
      </c>
      <c r="Q248" s="116" t="s">
        <v>310</v>
      </c>
    </row>
    <row r="249" spans="1:17" ht="114.75" x14ac:dyDescent="0.2">
      <c r="A249" s="249"/>
      <c r="B249" s="252"/>
      <c r="C249" s="255"/>
      <c r="D249" s="46" t="s">
        <v>116</v>
      </c>
      <c r="E249" s="5" t="s">
        <v>124</v>
      </c>
      <c r="F249" s="46" t="s">
        <v>83</v>
      </c>
      <c r="G249" s="111" t="s">
        <v>135</v>
      </c>
      <c r="H249" s="121" t="s">
        <v>91</v>
      </c>
      <c r="I249" s="112" t="s">
        <v>455</v>
      </c>
      <c r="J249" s="121" t="s">
        <v>80</v>
      </c>
      <c r="K249" s="133" t="s">
        <v>304</v>
      </c>
      <c r="L249" s="46" t="s">
        <v>70</v>
      </c>
      <c r="M249" s="44" t="s">
        <v>96</v>
      </c>
      <c r="N249" s="43"/>
      <c r="O249" s="37"/>
      <c r="P249" s="121" t="s">
        <v>311</v>
      </c>
      <c r="Q249" s="116" t="s">
        <v>312</v>
      </c>
    </row>
    <row r="250" spans="1:17" ht="48" x14ac:dyDescent="0.2">
      <c r="A250" s="249"/>
      <c r="B250" s="252"/>
      <c r="C250" s="255"/>
      <c r="D250" s="46" t="s">
        <v>128</v>
      </c>
      <c r="E250" s="161" t="s">
        <v>469</v>
      </c>
      <c r="F250" s="46" t="s">
        <v>66</v>
      </c>
      <c r="G250" s="111" t="s">
        <v>274</v>
      </c>
      <c r="H250" s="121" t="s">
        <v>70</v>
      </c>
      <c r="I250" s="120" t="s">
        <v>90</v>
      </c>
      <c r="J250" s="12"/>
      <c r="K250" s="36"/>
      <c r="L250" s="46" t="s">
        <v>97</v>
      </c>
      <c r="M250" s="6" t="s">
        <v>98</v>
      </c>
      <c r="N250" s="1"/>
      <c r="O250" s="37"/>
      <c r="P250" s="121" t="s">
        <v>318</v>
      </c>
      <c r="Q250" s="116" t="s">
        <v>328</v>
      </c>
    </row>
    <row r="251" spans="1:17" ht="25.5" x14ac:dyDescent="0.2">
      <c r="A251" s="249"/>
      <c r="B251" s="252"/>
      <c r="C251" s="255"/>
      <c r="D251" s="121" t="s">
        <v>265</v>
      </c>
      <c r="E251" s="37" t="s">
        <v>413</v>
      </c>
      <c r="F251" s="46" t="s">
        <v>84</v>
      </c>
      <c r="G251" s="5" t="s">
        <v>102</v>
      </c>
      <c r="H251" s="46" t="s">
        <v>71</v>
      </c>
      <c r="I251" s="44" t="s">
        <v>106</v>
      </c>
      <c r="J251" s="12"/>
      <c r="K251" s="39"/>
      <c r="L251" s="46" t="s">
        <v>80</v>
      </c>
      <c r="M251" s="48" t="s">
        <v>146</v>
      </c>
      <c r="N251" s="40"/>
      <c r="O251" s="37"/>
      <c r="P251" s="121" t="s">
        <v>320</v>
      </c>
      <c r="Q251" s="116" t="s">
        <v>321</v>
      </c>
    </row>
    <row r="252" spans="1:17" ht="25.5" x14ac:dyDescent="0.2">
      <c r="A252" s="249"/>
      <c r="B252" s="252"/>
      <c r="C252" s="255"/>
      <c r="D252" s="37"/>
      <c r="E252" s="37"/>
      <c r="F252" s="46" t="s">
        <v>67</v>
      </c>
      <c r="G252" s="5" t="s">
        <v>134</v>
      </c>
      <c r="H252" s="8"/>
      <c r="I252" s="49"/>
      <c r="J252" s="12"/>
      <c r="K252" s="39"/>
      <c r="L252" s="46"/>
      <c r="M252" s="40"/>
      <c r="N252" s="40"/>
      <c r="O252" s="37"/>
      <c r="P252" s="121" t="s">
        <v>313</v>
      </c>
      <c r="Q252" s="142" t="s">
        <v>388</v>
      </c>
    </row>
    <row r="253" spans="1:17" ht="89.25" x14ac:dyDescent="0.2">
      <c r="A253" s="249"/>
      <c r="B253" s="252"/>
      <c r="C253" s="255"/>
      <c r="D253" s="37"/>
      <c r="E253" s="37"/>
      <c r="F253" s="46" t="s">
        <v>68</v>
      </c>
      <c r="G253" s="5" t="s">
        <v>85</v>
      </c>
      <c r="H253" s="1"/>
      <c r="I253" s="1"/>
      <c r="J253" s="12"/>
      <c r="K253" s="36"/>
      <c r="L253" s="1"/>
      <c r="M253" s="1"/>
      <c r="N253" s="1"/>
      <c r="O253" s="37"/>
      <c r="P253" s="121" t="s">
        <v>314</v>
      </c>
      <c r="Q253" s="116" t="s">
        <v>315</v>
      </c>
    </row>
    <row r="254" spans="1:17" ht="38.25" x14ac:dyDescent="0.2">
      <c r="A254" s="249"/>
      <c r="B254" s="252"/>
      <c r="C254" s="255"/>
      <c r="D254" s="5"/>
      <c r="E254" s="5"/>
      <c r="F254" s="121" t="s">
        <v>80</v>
      </c>
      <c r="G254" s="115" t="s">
        <v>262</v>
      </c>
      <c r="H254" s="12"/>
      <c r="I254" s="11"/>
      <c r="J254" s="2"/>
      <c r="K254" s="2"/>
      <c r="L254" s="2"/>
      <c r="M254" s="13"/>
      <c r="N254" s="13"/>
      <c r="O254" s="13"/>
      <c r="P254" s="121" t="s">
        <v>316</v>
      </c>
      <c r="Q254" s="116" t="s">
        <v>317</v>
      </c>
    </row>
    <row r="255" spans="1:17" x14ac:dyDescent="0.2">
      <c r="A255" s="249"/>
      <c r="B255" s="252"/>
      <c r="C255" s="255"/>
      <c r="D255" s="5"/>
      <c r="E255" s="5"/>
      <c r="F255" s="3"/>
      <c r="G255" s="3"/>
      <c r="H255" s="12"/>
      <c r="I255" s="11"/>
      <c r="J255" s="2"/>
      <c r="K255" s="2"/>
      <c r="L255" s="2"/>
      <c r="M255" s="13"/>
      <c r="N255" s="13"/>
      <c r="O255" s="13"/>
      <c r="P255" s="13"/>
      <c r="Q255" s="14"/>
    </row>
    <row r="256" spans="1:17" ht="13.5" thickBot="1" x14ac:dyDescent="0.25">
      <c r="A256" s="250"/>
      <c r="B256" s="253"/>
      <c r="C256" s="256"/>
      <c r="D256" s="26"/>
      <c r="E256" s="26"/>
      <c r="F256" s="29"/>
      <c r="G256" s="29"/>
      <c r="H256" s="21"/>
      <c r="I256" s="30"/>
      <c r="J256" s="31"/>
      <c r="K256" s="31"/>
      <c r="L256" s="31"/>
      <c r="M256" s="24"/>
      <c r="N256" s="24"/>
      <c r="O256" s="24"/>
      <c r="P256" s="24"/>
      <c r="Q256" s="15"/>
    </row>
    <row r="257" spans="1:17" ht="48" x14ac:dyDescent="0.2">
      <c r="A257" s="248">
        <f>'Seznam in obstoječe stanje OVP'!B34</f>
        <v>24</v>
      </c>
      <c r="B257" s="251" t="str">
        <f>'Seznam in obstoječe stanje OVP'!C34</f>
        <v xml:space="preserve">SVETILNIK NA GLAVI GLAVNEGA POMOLA – VALOBRANA V STAREM PRISTANIŠČU V KOPRU </v>
      </c>
      <c r="C257" s="248" t="str">
        <f>'Seznam in obstoječe stanje OVP'!E34</f>
        <v>(R BI (2) 10s 7m 4 M)</v>
      </c>
      <c r="D257" s="169" t="s">
        <v>111</v>
      </c>
      <c r="E257" s="170" t="s">
        <v>117</v>
      </c>
      <c r="F257" s="169" t="s">
        <v>64</v>
      </c>
      <c r="G257" s="164" t="s">
        <v>447</v>
      </c>
      <c r="H257" s="169" t="s">
        <v>87</v>
      </c>
      <c r="I257" s="168" t="s">
        <v>88</v>
      </c>
      <c r="J257" s="169" t="s">
        <v>72</v>
      </c>
      <c r="K257" s="166" t="s">
        <v>118</v>
      </c>
      <c r="L257" s="169" t="s">
        <v>75</v>
      </c>
      <c r="M257" s="168" t="s">
        <v>99</v>
      </c>
      <c r="N257" s="169" t="s">
        <v>77</v>
      </c>
      <c r="O257" s="170" t="s">
        <v>101</v>
      </c>
      <c r="P257" s="122" t="s">
        <v>307</v>
      </c>
      <c r="Q257" s="141" t="s">
        <v>308</v>
      </c>
    </row>
    <row r="258" spans="1:17" ht="38.25" x14ac:dyDescent="0.2">
      <c r="A258" s="249"/>
      <c r="B258" s="252"/>
      <c r="C258" s="249"/>
      <c r="D258" s="171" t="s">
        <v>113</v>
      </c>
      <c r="E258" s="161" t="s">
        <v>444</v>
      </c>
      <c r="F258" s="171" t="s">
        <v>65</v>
      </c>
      <c r="G258" s="176" t="s">
        <v>103</v>
      </c>
      <c r="H258" s="171" t="s">
        <v>69</v>
      </c>
      <c r="I258" s="165" t="s">
        <v>154</v>
      </c>
      <c r="J258" s="171" t="s">
        <v>73</v>
      </c>
      <c r="K258" s="167" t="s">
        <v>118</v>
      </c>
      <c r="L258" s="171" t="s">
        <v>69</v>
      </c>
      <c r="M258" s="165" t="s">
        <v>94</v>
      </c>
      <c r="N258" s="171" t="s">
        <v>78</v>
      </c>
      <c r="O258" s="161" t="s">
        <v>424</v>
      </c>
      <c r="P258" s="121" t="s">
        <v>309</v>
      </c>
      <c r="Q258" s="116" t="s">
        <v>93</v>
      </c>
    </row>
    <row r="259" spans="1:17" ht="63.75" x14ac:dyDescent="0.2">
      <c r="A259" s="249"/>
      <c r="B259" s="252"/>
      <c r="C259" s="249"/>
      <c r="D259" s="171" t="s">
        <v>439</v>
      </c>
      <c r="E259" s="176" t="s">
        <v>120</v>
      </c>
      <c r="F259" s="171" t="s">
        <v>82</v>
      </c>
      <c r="G259" s="176" t="s">
        <v>104</v>
      </c>
      <c r="H259" s="171" t="s">
        <v>92</v>
      </c>
      <c r="I259" s="165"/>
      <c r="J259" s="171" t="s">
        <v>74</v>
      </c>
      <c r="K259" s="167" t="s">
        <v>93</v>
      </c>
      <c r="L259" s="171" t="s">
        <v>76</v>
      </c>
      <c r="M259" s="165" t="s">
        <v>155</v>
      </c>
      <c r="N259" s="171" t="s">
        <v>79</v>
      </c>
      <c r="O259" s="194"/>
      <c r="P259" s="121" t="s">
        <v>80</v>
      </c>
      <c r="Q259" s="116" t="s">
        <v>310</v>
      </c>
    </row>
    <row r="260" spans="1:17" ht="114.75" x14ac:dyDescent="0.2">
      <c r="A260" s="249"/>
      <c r="B260" s="252"/>
      <c r="C260" s="249"/>
      <c r="D260" s="171" t="s">
        <v>116</v>
      </c>
      <c r="E260" s="176" t="s">
        <v>119</v>
      </c>
      <c r="F260" s="171" t="s">
        <v>83</v>
      </c>
      <c r="G260" s="176" t="s">
        <v>108</v>
      </c>
      <c r="H260" s="171" t="s">
        <v>91</v>
      </c>
      <c r="I260" s="165" t="s">
        <v>143</v>
      </c>
      <c r="J260" s="183"/>
      <c r="K260" s="206"/>
      <c r="L260" s="171" t="s">
        <v>70</v>
      </c>
      <c r="M260" s="174" t="s">
        <v>96</v>
      </c>
      <c r="N260" s="175"/>
      <c r="O260" s="161"/>
      <c r="P260" s="121" t="s">
        <v>311</v>
      </c>
      <c r="Q260" s="116" t="s">
        <v>312</v>
      </c>
    </row>
    <row r="261" spans="1:17" ht="48" x14ac:dyDescent="0.2">
      <c r="A261" s="249"/>
      <c r="B261" s="252"/>
      <c r="C261" s="249"/>
      <c r="D261" s="171" t="s">
        <v>128</v>
      </c>
      <c r="E261" s="176" t="s">
        <v>152</v>
      </c>
      <c r="F261" s="171" t="s">
        <v>66</v>
      </c>
      <c r="G261" s="176" t="s">
        <v>273</v>
      </c>
      <c r="H261" s="171" t="s">
        <v>70</v>
      </c>
      <c r="I261" s="174" t="s">
        <v>90</v>
      </c>
      <c r="J261" s="177"/>
      <c r="K261" s="178"/>
      <c r="L261" s="171" t="s">
        <v>97</v>
      </c>
      <c r="M261" s="165" t="s">
        <v>98</v>
      </c>
      <c r="N261" s="179"/>
      <c r="O261" s="161"/>
      <c r="P261" s="121" t="s">
        <v>318</v>
      </c>
      <c r="Q261" s="142"/>
    </row>
    <row r="262" spans="1:17" ht="40.5" customHeight="1" x14ac:dyDescent="0.2">
      <c r="A262" s="249"/>
      <c r="B262" s="252"/>
      <c r="C262" s="249"/>
      <c r="D262" s="161"/>
      <c r="E262" s="161"/>
      <c r="F262" s="171" t="s">
        <v>84</v>
      </c>
      <c r="G262" s="176" t="s">
        <v>102</v>
      </c>
      <c r="H262" s="171" t="s">
        <v>71</v>
      </c>
      <c r="I262" s="174" t="s">
        <v>106</v>
      </c>
      <c r="J262" s="177"/>
      <c r="K262" s="180"/>
      <c r="L262" s="171" t="s">
        <v>80</v>
      </c>
      <c r="M262" s="181" t="s">
        <v>146</v>
      </c>
      <c r="N262" s="182"/>
      <c r="O262" s="161"/>
      <c r="P262" s="121" t="s">
        <v>313</v>
      </c>
      <c r="Q262" s="142" t="s">
        <v>450</v>
      </c>
    </row>
    <row r="263" spans="1:17" ht="89.25" x14ac:dyDescent="0.2">
      <c r="A263" s="249"/>
      <c r="B263" s="252"/>
      <c r="C263" s="249"/>
      <c r="D263" s="161"/>
      <c r="E263" s="161"/>
      <c r="F263" s="171" t="s">
        <v>67</v>
      </c>
      <c r="G263" s="176" t="s">
        <v>153</v>
      </c>
      <c r="H263" s="183"/>
      <c r="I263" s="184"/>
      <c r="J263" s="177"/>
      <c r="K263" s="180"/>
      <c r="L263" s="171"/>
      <c r="M263" s="182"/>
      <c r="N263" s="182"/>
      <c r="O263" s="161"/>
      <c r="P263" s="121" t="s">
        <v>314</v>
      </c>
      <c r="Q263" s="116" t="s">
        <v>315</v>
      </c>
    </row>
    <row r="264" spans="1:17" ht="38.25" x14ac:dyDescent="0.2">
      <c r="A264" s="249"/>
      <c r="B264" s="252"/>
      <c r="C264" s="249"/>
      <c r="D264" s="161"/>
      <c r="E264" s="161"/>
      <c r="F264" s="171" t="s">
        <v>68</v>
      </c>
      <c r="G264" s="176" t="s">
        <v>85</v>
      </c>
      <c r="H264" s="179"/>
      <c r="I264" s="179"/>
      <c r="J264" s="177"/>
      <c r="K264" s="178"/>
      <c r="L264" s="179"/>
      <c r="M264" s="179"/>
      <c r="N264" s="179"/>
      <c r="O264" s="161"/>
      <c r="P264" s="121" t="s">
        <v>316</v>
      </c>
      <c r="Q264" s="116" t="s">
        <v>317</v>
      </c>
    </row>
    <row r="265" spans="1:17" ht="25.5" x14ac:dyDescent="0.2">
      <c r="A265" s="249"/>
      <c r="B265" s="252"/>
      <c r="C265" s="249"/>
      <c r="D265" s="161"/>
      <c r="E265" s="161"/>
      <c r="F265" s="171" t="s">
        <v>80</v>
      </c>
      <c r="G265" s="185" t="s">
        <v>262</v>
      </c>
      <c r="H265" s="210"/>
      <c r="I265" s="210"/>
      <c r="J265" s="177"/>
      <c r="K265" s="180"/>
      <c r="L265" s="182"/>
      <c r="M265" s="182"/>
      <c r="N265" s="182"/>
      <c r="O265" s="161"/>
      <c r="P265" s="37"/>
      <c r="Q265" s="142"/>
    </row>
    <row r="266" spans="1:17" x14ac:dyDescent="0.2">
      <c r="A266" s="249"/>
      <c r="B266" s="252"/>
      <c r="C266" s="249"/>
      <c r="D266" s="176"/>
      <c r="E266" s="176"/>
      <c r="F266" s="210"/>
      <c r="G266" s="210"/>
      <c r="H266" s="177"/>
      <c r="I266" s="180"/>
      <c r="J266" s="182"/>
      <c r="K266" s="182"/>
      <c r="L266" s="182"/>
      <c r="M266" s="161"/>
      <c r="N266" s="161"/>
      <c r="O266" s="161"/>
      <c r="P266" s="37"/>
      <c r="Q266" s="142"/>
    </row>
    <row r="267" spans="1:17" ht="13.5" thickBot="1" x14ac:dyDescent="0.25">
      <c r="A267" s="250"/>
      <c r="B267" s="253"/>
      <c r="C267" s="250"/>
      <c r="D267" s="211"/>
      <c r="E267" s="211"/>
      <c r="F267" s="212"/>
      <c r="G267" s="212"/>
      <c r="H267" s="190"/>
      <c r="I267" s="213"/>
      <c r="J267" s="212"/>
      <c r="K267" s="212"/>
      <c r="L267" s="212"/>
      <c r="M267" s="214"/>
      <c r="N267" s="214"/>
      <c r="O267" s="214"/>
      <c r="P267" s="42"/>
      <c r="Q267" s="143"/>
    </row>
    <row r="268" spans="1:17" ht="48" x14ac:dyDescent="0.2">
      <c r="A268" s="248">
        <f>'Seznam in obstoječe stanje OVP'!B35</f>
        <v>25</v>
      </c>
      <c r="B268" s="251" t="str">
        <f>'Seznam in obstoječe stanje OVP'!C35</f>
        <v xml:space="preserve">SVETILNIK NA VHODU V MESTNO PRISTANIŠČE KOPER </v>
      </c>
      <c r="C268" s="248" t="str">
        <f>'Seznam in obstoječe stanje OVP'!E35</f>
        <v>(Z BI 5s 7m 4M)</v>
      </c>
      <c r="D268" s="169" t="s">
        <v>111</v>
      </c>
      <c r="E268" s="170" t="s">
        <v>123</v>
      </c>
      <c r="F268" s="169" t="s">
        <v>64</v>
      </c>
      <c r="G268" s="164" t="s">
        <v>447</v>
      </c>
      <c r="H268" s="169" t="s">
        <v>87</v>
      </c>
      <c r="I268" s="168" t="s">
        <v>88</v>
      </c>
      <c r="J268" s="169" t="s">
        <v>72</v>
      </c>
      <c r="K268" s="166" t="s">
        <v>118</v>
      </c>
      <c r="L268" s="169" t="s">
        <v>75</v>
      </c>
      <c r="M268" s="168" t="s">
        <v>99</v>
      </c>
      <c r="N268" s="169" t="s">
        <v>77</v>
      </c>
      <c r="O268" s="170" t="s">
        <v>101</v>
      </c>
      <c r="P268" s="122" t="s">
        <v>307</v>
      </c>
      <c r="Q268" s="141" t="s">
        <v>308</v>
      </c>
    </row>
    <row r="269" spans="1:17" ht="38.25" x14ac:dyDescent="0.2">
      <c r="A269" s="249"/>
      <c r="B269" s="252"/>
      <c r="C269" s="249"/>
      <c r="D269" s="171" t="s">
        <v>113</v>
      </c>
      <c r="E269" s="161" t="s">
        <v>444</v>
      </c>
      <c r="F269" s="171" t="s">
        <v>65</v>
      </c>
      <c r="G269" s="176" t="s">
        <v>126</v>
      </c>
      <c r="H269" s="171" t="s">
        <v>69</v>
      </c>
      <c r="I269" s="165" t="s">
        <v>154</v>
      </c>
      <c r="J269" s="171" t="s">
        <v>73</v>
      </c>
      <c r="K269" s="167" t="s">
        <v>118</v>
      </c>
      <c r="L269" s="171" t="s">
        <v>69</v>
      </c>
      <c r="M269" s="165" t="s">
        <v>94</v>
      </c>
      <c r="N269" s="171" t="s">
        <v>78</v>
      </c>
      <c r="O269" s="161" t="s">
        <v>424</v>
      </c>
      <c r="P269" s="121" t="s">
        <v>309</v>
      </c>
      <c r="Q269" s="116" t="s">
        <v>93</v>
      </c>
    </row>
    <row r="270" spans="1:17" ht="63.75" x14ac:dyDescent="0.2">
      <c r="A270" s="249"/>
      <c r="B270" s="252"/>
      <c r="C270" s="249"/>
      <c r="D270" s="171" t="s">
        <v>439</v>
      </c>
      <c r="E270" s="176" t="s">
        <v>120</v>
      </c>
      <c r="F270" s="171" t="s">
        <v>82</v>
      </c>
      <c r="G270" s="176" t="s">
        <v>104</v>
      </c>
      <c r="H270" s="171" t="s">
        <v>92</v>
      </c>
      <c r="I270" s="165"/>
      <c r="J270" s="171" t="s">
        <v>74</v>
      </c>
      <c r="K270" s="167" t="s">
        <v>93</v>
      </c>
      <c r="L270" s="171" t="s">
        <v>76</v>
      </c>
      <c r="M270" s="165" t="s">
        <v>155</v>
      </c>
      <c r="N270" s="171" t="s">
        <v>79</v>
      </c>
      <c r="O270" s="194"/>
      <c r="P270" s="121" t="s">
        <v>80</v>
      </c>
      <c r="Q270" s="116" t="s">
        <v>310</v>
      </c>
    </row>
    <row r="271" spans="1:17" ht="114.75" x14ac:dyDescent="0.2">
      <c r="A271" s="249"/>
      <c r="B271" s="252"/>
      <c r="C271" s="249"/>
      <c r="D271" s="171" t="s">
        <v>116</v>
      </c>
      <c r="E271" s="176" t="s">
        <v>119</v>
      </c>
      <c r="F271" s="171" t="s">
        <v>83</v>
      </c>
      <c r="G271" s="176" t="s">
        <v>108</v>
      </c>
      <c r="H271" s="171" t="s">
        <v>91</v>
      </c>
      <c r="I271" s="165" t="s">
        <v>143</v>
      </c>
      <c r="J271" s="183"/>
      <c r="K271" s="206"/>
      <c r="L271" s="171" t="s">
        <v>70</v>
      </c>
      <c r="M271" s="174" t="s">
        <v>96</v>
      </c>
      <c r="N271" s="175"/>
      <c r="O271" s="161"/>
      <c r="P271" s="121" t="s">
        <v>311</v>
      </c>
      <c r="Q271" s="116" t="s">
        <v>312</v>
      </c>
    </row>
    <row r="272" spans="1:17" ht="48" x14ac:dyDescent="0.2">
      <c r="A272" s="249"/>
      <c r="B272" s="252"/>
      <c r="C272" s="249"/>
      <c r="D272" s="171" t="s">
        <v>128</v>
      </c>
      <c r="E272" s="176" t="s">
        <v>152</v>
      </c>
      <c r="F272" s="171" t="s">
        <v>66</v>
      </c>
      <c r="G272" s="176" t="s">
        <v>273</v>
      </c>
      <c r="H272" s="171" t="s">
        <v>70</v>
      </c>
      <c r="I272" s="174" t="s">
        <v>90</v>
      </c>
      <c r="J272" s="177"/>
      <c r="K272" s="178"/>
      <c r="L272" s="171" t="s">
        <v>97</v>
      </c>
      <c r="M272" s="165" t="s">
        <v>98</v>
      </c>
      <c r="N272" s="179"/>
      <c r="O272" s="161"/>
      <c r="P272" s="121" t="s">
        <v>318</v>
      </c>
      <c r="Q272" s="142"/>
    </row>
    <row r="273" spans="1:17" ht="39.75" customHeight="1" x14ac:dyDescent="0.2">
      <c r="A273" s="249"/>
      <c r="B273" s="252"/>
      <c r="C273" s="249"/>
      <c r="D273" s="161"/>
      <c r="E273" s="161"/>
      <c r="F273" s="171" t="s">
        <v>84</v>
      </c>
      <c r="G273" s="176" t="s">
        <v>102</v>
      </c>
      <c r="H273" s="171" t="s">
        <v>71</v>
      </c>
      <c r="I273" s="174" t="s">
        <v>106</v>
      </c>
      <c r="J273" s="177"/>
      <c r="K273" s="180"/>
      <c r="L273" s="171" t="s">
        <v>80</v>
      </c>
      <c r="M273" s="181" t="s">
        <v>146</v>
      </c>
      <c r="N273" s="182"/>
      <c r="O273" s="161"/>
      <c r="P273" s="121" t="s">
        <v>313</v>
      </c>
      <c r="Q273" s="142" t="s">
        <v>450</v>
      </c>
    </row>
    <row r="274" spans="1:17" ht="89.25" x14ac:dyDescent="0.2">
      <c r="A274" s="249"/>
      <c r="B274" s="252"/>
      <c r="C274" s="249"/>
      <c r="D274" s="161"/>
      <c r="E274" s="161"/>
      <c r="F274" s="171" t="s">
        <v>67</v>
      </c>
      <c r="G274" s="176" t="s">
        <v>156</v>
      </c>
      <c r="H274" s="183"/>
      <c r="I274" s="184"/>
      <c r="J274" s="177"/>
      <c r="K274" s="180"/>
      <c r="L274" s="171"/>
      <c r="M274" s="182"/>
      <c r="N274" s="182"/>
      <c r="O274" s="161"/>
      <c r="P274" s="121" t="s">
        <v>314</v>
      </c>
      <c r="Q274" s="116" t="s">
        <v>315</v>
      </c>
    </row>
    <row r="275" spans="1:17" ht="38.25" x14ac:dyDescent="0.2">
      <c r="A275" s="249"/>
      <c r="B275" s="252"/>
      <c r="C275" s="249"/>
      <c r="D275" s="161"/>
      <c r="E275" s="161"/>
      <c r="F275" s="171" t="s">
        <v>68</v>
      </c>
      <c r="G275" s="176" t="s">
        <v>85</v>
      </c>
      <c r="H275" s="179"/>
      <c r="I275" s="179"/>
      <c r="J275" s="177"/>
      <c r="K275" s="178"/>
      <c r="L275" s="179"/>
      <c r="M275" s="179"/>
      <c r="N275" s="179"/>
      <c r="O275" s="161"/>
      <c r="P275" s="121" t="s">
        <v>316</v>
      </c>
      <c r="Q275" s="116" t="s">
        <v>317</v>
      </c>
    </row>
    <row r="276" spans="1:17" ht="25.5" x14ac:dyDescent="0.2">
      <c r="A276" s="249"/>
      <c r="B276" s="252"/>
      <c r="C276" s="249"/>
      <c r="D276" s="161"/>
      <c r="E276" s="161"/>
      <c r="F276" s="171" t="s">
        <v>80</v>
      </c>
      <c r="G276" s="185" t="s">
        <v>262</v>
      </c>
      <c r="H276" s="210"/>
      <c r="I276" s="210"/>
      <c r="J276" s="177"/>
      <c r="K276" s="180"/>
      <c r="L276" s="182"/>
      <c r="M276" s="182"/>
      <c r="N276" s="182"/>
      <c r="O276" s="161"/>
      <c r="P276" s="37"/>
      <c r="Q276" s="142"/>
    </row>
    <row r="277" spans="1:17" x14ac:dyDescent="0.2">
      <c r="A277" s="249"/>
      <c r="B277" s="252"/>
      <c r="C277" s="249"/>
      <c r="D277" s="176"/>
      <c r="E277" s="176"/>
      <c r="F277" s="210"/>
      <c r="G277" s="210"/>
      <c r="H277" s="177"/>
      <c r="I277" s="180"/>
      <c r="J277" s="182"/>
      <c r="K277" s="182"/>
      <c r="L277" s="182"/>
      <c r="M277" s="161"/>
      <c r="N277" s="161"/>
      <c r="O277" s="161"/>
      <c r="P277" s="37"/>
      <c r="Q277" s="142"/>
    </row>
    <row r="278" spans="1:17" ht="13.5" thickBot="1" x14ac:dyDescent="0.25">
      <c r="A278" s="250"/>
      <c r="B278" s="253"/>
      <c r="C278" s="250"/>
      <c r="D278" s="211"/>
      <c r="E278" s="211"/>
      <c r="F278" s="212"/>
      <c r="G278" s="212"/>
      <c r="H278" s="190"/>
      <c r="I278" s="213"/>
      <c r="J278" s="212"/>
      <c r="K278" s="212"/>
      <c r="L278" s="212"/>
      <c r="M278" s="214"/>
      <c r="N278" s="214"/>
      <c r="O278" s="214"/>
      <c r="P278" s="42"/>
      <c r="Q278" s="143"/>
    </row>
    <row r="279" spans="1:17" ht="48" x14ac:dyDescent="0.2">
      <c r="A279" s="248">
        <f>'Seznam in obstoječe stanje OVP'!B36</f>
        <v>26</v>
      </c>
      <c r="B279" s="251" t="str">
        <f>'Seznam in obstoječe stanje OVP'!C36</f>
        <v xml:space="preserve">SVETILNIK "RT PETELIN" IZOLA </v>
      </c>
      <c r="C279" s="248" t="str">
        <f>'Seznam in obstoječe stanje OVP'!E36</f>
        <v>(B BI 5s 7m 6M)</v>
      </c>
      <c r="D279" s="169" t="s">
        <v>111</v>
      </c>
      <c r="E279" s="170" t="s">
        <v>140</v>
      </c>
      <c r="F279" s="169" t="s">
        <v>64</v>
      </c>
      <c r="G279" s="164" t="s">
        <v>447</v>
      </c>
      <c r="H279" s="169" t="s">
        <v>87</v>
      </c>
      <c r="I279" s="168" t="s">
        <v>88</v>
      </c>
      <c r="J279" s="169" t="s">
        <v>72</v>
      </c>
      <c r="K279" s="166" t="s">
        <v>118</v>
      </c>
      <c r="L279" s="169" t="s">
        <v>75</v>
      </c>
      <c r="M279" s="168" t="s">
        <v>99</v>
      </c>
      <c r="N279" s="169" t="s">
        <v>77</v>
      </c>
      <c r="O279" s="170" t="s">
        <v>101</v>
      </c>
      <c r="P279" s="122" t="s">
        <v>307</v>
      </c>
      <c r="Q279" s="141" t="s">
        <v>308</v>
      </c>
    </row>
    <row r="280" spans="1:17" ht="38.25" x14ac:dyDescent="0.2">
      <c r="A280" s="249"/>
      <c r="B280" s="252"/>
      <c r="C280" s="249"/>
      <c r="D280" s="171" t="s">
        <v>113</v>
      </c>
      <c r="E280" s="161" t="s">
        <v>444</v>
      </c>
      <c r="F280" s="171" t="s">
        <v>65</v>
      </c>
      <c r="G280" s="176" t="s">
        <v>81</v>
      </c>
      <c r="H280" s="171" t="s">
        <v>69</v>
      </c>
      <c r="I280" s="165" t="s">
        <v>154</v>
      </c>
      <c r="J280" s="171" t="s">
        <v>73</v>
      </c>
      <c r="K280" s="167" t="s">
        <v>118</v>
      </c>
      <c r="L280" s="171" t="s">
        <v>69</v>
      </c>
      <c r="M280" s="165" t="s">
        <v>94</v>
      </c>
      <c r="N280" s="171" t="s">
        <v>78</v>
      </c>
      <c r="O280" s="161" t="s">
        <v>428</v>
      </c>
      <c r="P280" s="121" t="s">
        <v>309</v>
      </c>
      <c r="Q280" s="116" t="s">
        <v>93</v>
      </c>
    </row>
    <row r="281" spans="1:17" ht="63.75" x14ac:dyDescent="0.2">
      <c r="A281" s="249"/>
      <c r="B281" s="252"/>
      <c r="C281" s="249"/>
      <c r="D281" s="171" t="s">
        <v>439</v>
      </c>
      <c r="E281" s="176" t="s">
        <v>120</v>
      </c>
      <c r="F281" s="171" t="s">
        <v>82</v>
      </c>
      <c r="G281" s="176" t="s">
        <v>157</v>
      </c>
      <c r="H281" s="171" t="s">
        <v>92</v>
      </c>
      <c r="I281" s="165"/>
      <c r="J281" s="171" t="s">
        <v>74</v>
      </c>
      <c r="K281" s="167" t="s">
        <v>93</v>
      </c>
      <c r="L281" s="171" t="s">
        <v>76</v>
      </c>
      <c r="M281" s="165" t="s">
        <v>107</v>
      </c>
      <c r="N281" s="171" t="s">
        <v>79</v>
      </c>
      <c r="O281" s="194"/>
      <c r="P281" s="121" t="s">
        <v>80</v>
      </c>
      <c r="Q281" s="116" t="s">
        <v>310</v>
      </c>
    </row>
    <row r="282" spans="1:17" ht="114.75" x14ac:dyDescent="0.2">
      <c r="A282" s="249"/>
      <c r="B282" s="252"/>
      <c r="C282" s="249"/>
      <c r="D282" s="171" t="s">
        <v>116</v>
      </c>
      <c r="E282" s="176" t="s">
        <v>119</v>
      </c>
      <c r="F282" s="171" t="s">
        <v>83</v>
      </c>
      <c r="G282" s="161" t="s">
        <v>135</v>
      </c>
      <c r="H282" s="171" t="s">
        <v>91</v>
      </c>
      <c r="I282" s="165" t="s">
        <v>143</v>
      </c>
      <c r="J282" s="183"/>
      <c r="K282" s="206"/>
      <c r="L282" s="171" t="s">
        <v>70</v>
      </c>
      <c r="M282" s="174" t="s">
        <v>96</v>
      </c>
      <c r="N282" s="175"/>
      <c r="O282" s="161"/>
      <c r="P282" s="121" t="s">
        <v>311</v>
      </c>
      <c r="Q282" s="116" t="s">
        <v>312</v>
      </c>
    </row>
    <row r="283" spans="1:17" ht="48" x14ac:dyDescent="0.2">
      <c r="A283" s="249"/>
      <c r="B283" s="252"/>
      <c r="C283" s="249"/>
      <c r="D283" s="171" t="s">
        <v>128</v>
      </c>
      <c r="E283" s="176" t="s">
        <v>152</v>
      </c>
      <c r="F283" s="171" t="s">
        <v>66</v>
      </c>
      <c r="G283" s="176" t="s">
        <v>273</v>
      </c>
      <c r="H283" s="171" t="s">
        <v>70</v>
      </c>
      <c r="I283" s="174" t="s">
        <v>90</v>
      </c>
      <c r="J283" s="177"/>
      <c r="K283" s="178"/>
      <c r="L283" s="171" t="s">
        <v>97</v>
      </c>
      <c r="M283" s="165" t="s">
        <v>98</v>
      </c>
      <c r="N283" s="179"/>
      <c r="O283" s="161"/>
      <c r="P283" s="121" t="s">
        <v>318</v>
      </c>
      <c r="Q283" s="116" t="s">
        <v>326</v>
      </c>
    </row>
    <row r="284" spans="1:17" ht="39.75" customHeight="1" x14ac:dyDescent="0.2">
      <c r="A284" s="249"/>
      <c r="B284" s="252"/>
      <c r="C284" s="249"/>
      <c r="D284" s="161"/>
      <c r="E284" s="161"/>
      <c r="F284" s="171" t="s">
        <v>84</v>
      </c>
      <c r="G284" s="176" t="s">
        <v>102</v>
      </c>
      <c r="H284" s="171" t="s">
        <v>71</v>
      </c>
      <c r="I284" s="174" t="s">
        <v>106</v>
      </c>
      <c r="J284" s="177"/>
      <c r="K284" s="180"/>
      <c r="L284" s="171" t="s">
        <v>80</v>
      </c>
      <c r="M284" s="181" t="s">
        <v>146</v>
      </c>
      <c r="N284" s="182"/>
      <c r="O284" s="161"/>
      <c r="P284" s="121" t="s">
        <v>313</v>
      </c>
      <c r="Q284" s="163" t="s">
        <v>388</v>
      </c>
    </row>
    <row r="285" spans="1:17" ht="89.25" x14ac:dyDescent="0.2">
      <c r="A285" s="249"/>
      <c r="B285" s="252"/>
      <c r="C285" s="249"/>
      <c r="D285" s="161"/>
      <c r="E285" s="161"/>
      <c r="F285" s="171" t="s">
        <v>67</v>
      </c>
      <c r="G285" s="176" t="s">
        <v>156</v>
      </c>
      <c r="H285" s="183"/>
      <c r="I285" s="184"/>
      <c r="J285" s="177"/>
      <c r="K285" s="180"/>
      <c r="L285" s="171"/>
      <c r="M285" s="182"/>
      <c r="N285" s="182"/>
      <c r="O285" s="161"/>
      <c r="P285" s="121" t="s">
        <v>314</v>
      </c>
      <c r="Q285" s="116" t="s">
        <v>315</v>
      </c>
    </row>
    <row r="286" spans="1:17" ht="38.25" x14ac:dyDescent="0.2">
      <c r="A286" s="249"/>
      <c r="B286" s="252"/>
      <c r="C286" s="249"/>
      <c r="D286" s="161"/>
      <c r="E286" s="161"/>
      <c r="F286" s="171" t="s">
        <v>68</v>
      </c>
      <c r="G286" s="176" t="s">
        <v>85</v>
      </c>
      <c r="H286" s="179"/>
      <c r="I286" s="179"/>
      <c r="J286" s="177"/>
      <c r="K286" s="178"/>
      <c r="L286" s="179"/>
      <c r="M286" s="179"/>
      <c r="N286" s="179"/>
      <c r="O286" s="161"/>
      <c r="P286" s="121" t="s">
        <v>316</v>
      </c>
      <c r="Q286" s="116" t="s">
        <v>317</v>
      </c>
    </row>
    <row r="287" spans="1:17" ht="25.5" x14ac:dyDescent="0.2">
      <c r="A287" s="249"/>
      <c r="B287" s="252"/>
      <c r="C287" s="249"/>
      <c r="D287" s="161"/>
      <c r="E287" s="161"/>
      <c r="F287" s="171" t="s">
        <v>80</v>
      </c>
      <c r="G287" s="185" t="s">
        <v>262</v>
      </c>
      <c r="H287" s="210"/>
      <c r="I287" s="210"/>
      <c r="J287" s="177"/>
      <c r="K287" s="180"/>
      <c r="L287" s="182"/>
      <c r="M287" s="182"/>
      <c r="N287" s="182"/>
      <c r="O287" s="161"/>
      <c r="P287" s="37"/>
      <c r="Q287" s="142"/>
    </row>
    <row r="288" spans="1:17" x14ac:dyDescent="0.2">
      <c r="A288" s="249"/>
      <c r="B288" s="252"/>
      <c r="C288" s="249"/>
      <c r="D288" s="176"/>
      <c r="E288" s="176"/>
      <c r="F288" s="210"/>
      <c r="G288" s="210"/>
      <c r="H288" s="177"/>
      <c r="I288" s="180"/>
      <c r="J288" s="182"/>
      <c r="K288" s="182"/>
      <c r="L288" s="182"/>
      <c r="M288" s="161"/>
      <c r="N288" s="161"/>
      <c r="O288" s="161"/>
      <c r="P288" s="37"/>
      <c r="Q288" s="142"/>
    </row>
    <row r="289" spans="1:17" ht="13.5" thickBot="1" x14ac:dyDescent="0.25">
      <c r="A289" s="250"/>
      <c r="B289" s="253"/>
      <c r="C289" s="250"/>
      <c r="D289" s="211"/>
      <c r="E289" s="211"/>
      <c r="F289" s="212"/>
      <c r="G289" s="212"/>
      <c r="H289" s="190"/>
      <c r="I289" s="213"/>
      <c r="J289" s="212"/>
      <c r="K289" s="212"/>
      <c r="L289" s="212"/>
      <c r="M289" s="214"/>
      <c r="N289" s="214"/>
      <c r="O289" s="214"/>
      <c r="P289" s="42"/>
      <c r="Q289" s="143"/>
    </row>
    <row r="290" spans="1:17" ht="48" x14ac:dyDescent="0.2">
      <c r="A290" s="248">
        <f>'Seznam in obstoječe stanje OVP'!B37</f>
        <v>27</v>
      </c>
      <c r="B290" s="251" t="str">
        <f>'Seznam in obstoječe stanje OVP'!C37</f>
        <v>SVETILNIK NA GLAVI SEVERNEGA – CARINSKEGA POMOLA V IZOLI</v>
      </c>
      <c r="C290" s="248" t="str">
        <f>'Seznam in obstoječe stanje OVP'!E37</f>
        <v>(R BI 3s 6m 4M)</v>
      </c>
      <c r="D290" s="169" t="s">
        <v>111</v>
      </c>
      <c r="E290" s="170" t="s">
        <v>140</v>
      </c>
      <c r="F290" s="169" t="s">
        <v>64</v>
      </c>
      <c r="G290" s="164" t="s">
        <v>447</v>
      </c>
      <c r="H290" s="169" t="s">
        <v>87</v>
      </c>
      <c r="I290" s="168" t="s">
        <v>88</v>
      </c>
      <c r="J290" s="169" t="s">
        <v>72</v>
      </c>
      <c r="K290" s="166" t="s">
        <v>433</v>
      </c>
      <c r="L290" s="169" t="s">
        <v>75</v>
      </c>
      <c r="M290" s="168" t="s">
        <v>99</v>
      </c>
      <c r="N290" s="169" t="s">
        <v>77</v>
      </c>
      <c r="O290" s="170" t="s">
        <v>101</v>
      </c>
      <c r="P290" s="122" t="s">
        <v>307</v>
      </c>
      <c r="Q290" s="141" t="s">
        <v>308</v>
      </c>
    </row>
    <row r="291" spans="1:17" ht="38.25" x14ac:dyDescent="0.2">
      <c r="A291" s="249"/>
      <c r="B291" s="252"/>
      <c r="C291" s="249"/>
      <c r="D291" s="171" t="s">
        <v>113</v>
      </c>
      <c r="E291" s="161" t="s">
        <v>444</v>
      </c>
      <c r="F291" s="171" t="s">
        <v>65</v>
      </c>
      <c r="G291" s="176" t="s">
        <v>103</v>
      </c>
      <c r="H291" s="171" t="s">
        <v>69</v>
      </c>
      <c r="I291" s="165" t="s">
        <v>166</v>
      </c>
      <c r="J291" s="171" t="s">
        <v>73</v>
      </c>
      <c r="K291" s="167" t="s">
        <v>437</v>
      </c>
      <c r="L291" s="171" t="s">
        <v>69</v>
      </c>
      <c r="M291" s="165" t="s">
        <v>94</v>
      </c>
      <c r="N291" s="171" t="s">
        <v>78</v>
      </c>
      <c r="O291" s="161" t="s">
        <v>424</v>
      </c>
      <c r="P291" s="121" t="s">
        <v>309</v>
      </c>
      <c r="Q291" s="116" t="s">
        <v>93</v>
      </c>
    </row>
    <row r="292" spans="1:17" ht="63.75" x14ac:dyDescent="0.2">
      <c r="A292" s="249"/>
      <c r="B292" s="252"/>
      <c r="C292" s="249"/>
      <c r="D292" s="171" t="s">
        <v>439</v>
      </c>
      <c r="E292" s="176" t="s">
        <v>120</v>
      </c>
      <c r="F292" s="171" t="s">
        <v>82</v>
      </c>
      <c r="G292" s="176" t="s">
        <v>104</v>
      </c>
      <c r="H292" s="171" t="s">
        <v>92</v>
      </c>
      <c r="I292" s="165"/>
      <c r="J292" s="171" t="s">
        <v>74</v>
      </c>
      <c r="K292" s="167" t="s">
        <v>93</v>
      </c>
      <c r="L292" s="171" t="s">
        <v>76</v>
      </c>
      <c r="M292" s="165" t="s">
        <v>107</v>
      </c>
      <c r="N292" s="171" t="s">
        <v>79</v>
      </c>
      <c r="O292" s="194"/>
      <c r="P292" s="121" t="s">
        <v>80</v>
      </c>
      <c r="Q292" s="116" t="s">
        <v>310</v>
      </c>
    </row>
    <row r="293" spans="1:17" ht="114.75" x14ac:dyDescent="0.2">
      <c r="A293" s="249"/>
      <c r="B293" s="252"/>
      <c r="C293" s="249"/>
      <c r="D293" s="171" t="s">
        <v>116</v>
      </c>
      <c r="E293" s="176" t="s">
        <v>119</v>
      </c>
      <c r="F293" s="171" t="s">
        <v>83</v>
      </c>
      <c r="G293" s="176" t="s">
        <v>108</v>
      </c>
      <c r="H293" s="171" t="s">
        <v>91</v>
      </c>
      <c r="I293" s="165" t="s">
        <v>143</v>
      </c>
      <c r="J293" s="171" t="s">
        <v>80</v>
      </c>
      <c r="K293" s="173" t="s">
        <v>304</v>
      </c>
      <c r="L293" s="171" t="s">
        <v>70</v>
      </c>
      <c r="M293" s="174" t="s">
        <v>96</v>
      </c>
      <c r="N293" s="175"/>
      <c r="O293" s="161"/>
      <c r="P293" s="121" t="s">
        <v>311</v>
      </c>
      <c r="Q293" s="116" t="s">
        <v>312</v>
      </c>
    </row>
    <row r="294" spans="1:17" ht="48" x14ac:dyDescent="0.2">
      <c r="A294" s="249"/>
      <c r="B294" s="252"/>
      <c r="C294" s="249"/>
      <c r="D294" s="171" t="s">
        <v>128</v>
      </c>
      <c r="E294" s="176" t="s">
        <v>158</v>
      </c>
      <c r="F294" s="171" t="s">
        <v>66</v>
      </c>
      <c r="G294" s="176" t="s">
        <v>273</v>
      </c>
      <c r="H294" s="171" t="s">
        <v>70</v>
      </c>
      <c r="I294" s="174" t="s">
        <v>90</v>
      </c>
      <c r="J294" s="177"/>
      <c r="K294" s="178"/>
      <c r="L294" s="171" t="s">
        <v>97</v>
      </c>
      <c r="M294" s="165" t="s">
        <v>98</v>
      </c>
      <c r="N294" s="179"/>
      <c r="O294" s="161"/>
      <c r="P294" s="121" t="s">
        <v>318</v>
      </c>
      <c r="Q294" s="116" t="s">
        <v>326</v>
      </c>
    </row>
    <row r="295" spans="1:17" ht="40.5" customHeight="1" x14ac:dyDescent="0.2">
      <c r="A295" s="249"/>
      <c r="B295" s="252"/>
      <c r="C295" s="249"/>
      <c r="D295" s="161"/>
      <c r="E295" s="161"/>
      <c r="F295" s="171" t="s">
        <v>84</v>
      </c>
      <c r="G295" s="176" t="s">
        <v>102</v>
      </c>
      <c r="H295" s="171" t="s">
        <v>71</v>
      </c>
      <c r="I295" s="174" t="s">
        <v>106</v>
      </c>
      <c r="J295" s="177"/>
      <c r="K295" s="180"/>
      <c r="L295" s="171" t="s">
        <v>80</v>
      </c>
      <c r="M295" s="181" t="s">
        <v>146</v>
      </c>
      <c r="N295" s="182"/>
      <c r="O295" s="161"/>
      <c r="P295" s="121" t="s">
        <v>313</v>
      </c>
      <c r="Q295" s="142" t="s">
        <v>450</v>
      </c>
    </row>
    <row r="296" spans="1:17" ht="89.25" x14ac:dyDescent="0.2">
      <c r="A296" s="249"/>
      <c r="B296" s="252"/>
      <c r="C296" s="249"/>
      <c r="D296" s="161"/>
      <c r="E296" s="161"/>
      <c r="F296" s="171" t="s">
        <v>67</v>
      </c>
      <c r="G296" s="176" t="s">
        <v>159</v>
      </c>
      <c r="H296" s="183"/>
      <c r="I296" s="184"/>
      <c r="J296" s="177"/>
      <c r="K296" s="180"/>
      <c r="L296" s="171"/>
      <c r="M296" s="182"/>
      <c r="N296" s="182"/>
      <c r="O296" s="161"/>
      <c r="P296" s="121" t="s">
        <v>314</v>
      </c>
      <c r="Q296" s="116" t="s">
        <v>315</v>
      </c>
    </row>
    <row r="297" spans="1:17" ht="38.25" x14ac:dyDescent="0.2">
      <c r="A297" s="249"/>
      <c r="B297" s="252"/>
      <c r="C297" s="249"/>
      <c r="D297" s="161"/>
      <c r="E297" s="161"/>
      <c r="F297" s="171" t="s">
        <v>68</v>
      </c>
      <c r="G297" s="176" t="s">
        <v>85</v>
      </c>
      <c r="H297" s="179"/>
      <c r="I297" s="179"/>
      <c r="J297" s="177"/>
      <c r="K297" s="178"/>
      <c r="L297" s="179"/>
      <c r="M297" s="179"/>
      <c r="N297" s="179"/>
      <c r="O297" s="161"/>
      <c r="P297" s="121" t="s">
        <v>316</v>
      </c>
      <c r="Q297" s="116" t="s">
        <v>317</v>
      </c>
    </row>
    <row r="298" spans="1:17" ht="25.5" x14ac:dyDescent="0.2">
      <c r="A298" s="249"/>
      <c r="B298" s="252"/>
      <c r="C298" s="249"/>
      <c r="D298" s="161"/>
      <c r="E298" s="161"/>
      <c r="F298" s="171" t="s">
        <v>80</v>
      </c>
      <c r="G298" s="185" t="s">
        <v>262</v>
      </c>
      <c r="H298" s="210"/>
      <c r="I298" s="210"/>
      <c r="J298" s="177"/>
      <c r="K298" s="180"/>
      <c r="L298" s="182"/>
      <c r="M298" s="182"/>
      <c r="N298" s="182"/>
      <c r="O298" s="161"/>
      <c r="P298" s="37"/>
      <c r="Q298" s="142"/>
    </row>
    <row r="299" spans="1:17" x14ac:dyDescent="0.2">
      <c r="A299" s="249"/>
      <c r="B299" s="252"/>
      <c r="C299" s="249"/>
      <c r="D299" s="176"/>
      <c r="E299" s="176"/>
      <c r="F299" s="210"/>
      <c r="G299" s="210"/>
      <c r="H299" s="177"/>
      <c r="I299" s="180"/>
      <c r="J299" s="182"/>
      <c r="K299" s="182"/>
      <c r="L299" s="182"/>
      <c r="M299" s="161"/>
      <c r="N299" s="161"/>
      <c r="O299" s="161"/>
      <c r="P299" s="37"/>
      <c r="Q299" s="142"/>
    </row>
    <row r="300" spans="1:17" ht="13.5" thickBot="1" x14ac:dyDescent="0.25">
      <c r="A300" s="250"/>
      <c r="B300" s="253"/>
      <c r="C300" s="250"/>
      <c r="D300" s="211"/>
      <c r="E300" s="211"/>
      <c r="F300" s="212"/>
      <c r="G300" s="212"/>
      <c r="H300" s="190"/>
      <c r="I300" s="213"/>
      <c r="J300" s="212"/>
      <c r="K300" s="212"/>
      <c r="L300" s="212"/>
      <c r="M300" s="214"/>
      <c r="N300" s="214"/>
      <c r="O300" s="214"/>
      <c r="P300" s="42"/>
      <c r="Q300" s="143"/>
    </row>
    <row r="301" spans="1:17" ht="48" x14ac:dyDescent="0.2">
      <c r="A301" s="248">
        <f>'Seznam in obstoječe stanje OVP'!B38</f>
        <v>28</v>
      </c>
      <c r="B301" s="251" t="str">
        <f>'Seznam in obstoječe stanje OVP'!C38</f>
        <v xml:space="preserve">SVETILNIK NA GLAVI DOLGEGA POMOLA - VALOBRANA V IZOLI </v>
      </c>
      <c r="C301" s="248" t="str">
        <f>'Seznam in obstoječe stanje OVP'!E38</f>
        <v>(R BI (2) 10s 6m 4M)</v>
      </c>
      <c r="D301" s="169" t="s">
        <v>111</v>
      </c>
      <c r="E301" s="170" t="s">
        <v>117</v>
      </c>
      <c r="F301" s="169" t="s">
        <v>64</v>
      </c>
      <c r="G301" s="164" t="s">
        <v>447</v>
      </c>
      <c r="H301" s="169" t="s">
        <v>87</v>
      </c>
      <c r="I301" s="168" t="s">
        <v>88</v>
      </c>
      <c r="J301" s="169" t="s">
        <v>72</v>
      </c>
      <c r="K301" s="166" t="s">
        <v>433</v>
      </c>
      <c r="L301" s="169" t="s">
        <v>75</v>
      </c>
      <c r="M301" s="168" t="s">
        <v>99</v>
      </c>
      <c r="N301" s="169" t="s">
        <v>77</v>
      </c>
      <c r="O301" s="170" t="s">
        <v>101</v>
      </c>
      <c r="P301" s="122" t="s">
        <v>307</v>
      </c>
      <c r="Q301" s="141" t="s">
        <v>308</v>
      </c>
    </row>
    <row r="302" spans="1:17" ht="38.25" x14ac:dyDescent="0.2">
      <c r="A302" s="249"/>
      <c r="B302" s="252"/>
      <c r="C302" s="249"/>
      <c r="D302" s="171" t="s">
        <v>113</v>
      </c>
      <c r="E302" s="161" t="s">
        <v>444</v>
      </c>
      <c r="F302" s="171" t="s">
        <v>65</v>
      </c>
      <c r="G302" s="176" t="s">
        <v>103</v>
      </c>
      <c r="H302" s="171" t="s">
        <v>69</v>
      </c>
      <c r="I302" s="165" t="s">
        <v>89</v>
      </c>
      <c r="J302" s="171" t="s">
        <v>73</v>
      </c>
      <c r="K302" s="167" t="s">
        <v>437</v>
      </c>
      <c r="L302" s="171" t="s">
        <v>69</v>
      </c>
      <c r="M302" s="165" t="s">
        <v>94</v>
      </c>
      <c r="N302" s="171" t="s">
        <v>78</v>
      </c>
      <c r="O302" s="161" t="s">
        <v>424</v>
      </c>
      <c r="P302" s="121" t="s">
        <v>309</v>
      </c>
      <c r="Q302" s="116" t="s">
        <v>93</v>
      </c>
    </row>
    <row r="303" spans="1:17" ht="63.75" x14ac:dyDescent="0.2">
      <c r="A303" s="249"/>
      <c r="B303" s="252"/>
      <c r="C303" s="249"/>
      <c r="D303" s="171" t="s">
        <v>439</v>
      </c>
      <c r="E303" s="176" t="s">
        <v>120</v>
      </c>
      <c r="F303" s="171" t="s">
        <v>82</v>
      </c>
      <c r="G303" s="176" t="s">
        <v>104</v>
      </c>
      <c r="H303" s="171" t="s">
        <v>92</v>
      </c>
      <c r="I303" s="165"/>
      <c r="J303" s="171" t="s">
        <v>74</v>
      </c>
      <c r="K303" s="167" t="s">
        <v>93</v>
      </c>
      <c r="L303" s="171" t="s">
        <v>76</v>
      </c>
      <c r="M303" s="165" t="s">
        <v>107</v>
      </c>
      <c r="N303" s="171" t="s">
        <v>79</v>
      </c>
      <c r="O303" s="194"/>
      <c r="P303" s="121" t="s">
        <v>80</v>
      </c>
      <c r="Q303" s="116" t="s">
        <v>310</v>
      </c>
    </row>
    <row r="304" spans="1:17" ht="114.75" x14ac:dyDescent="0.2">
      <c r="A304" s="249"/>
      <c r="B304" s="252"/>
      <c r="C304" s="249"/>
      <c r="D304" s="171" t="s">
        <v>116</v>
      </c>
      <c r="E304" s="176" t="s">
        <v>119</v>
      </c>
      <c r="F304" s="171" t="s">
        <v>83</v>
      </c>
      <c r="G304" s="176" t="s">
        <v>108</v>
      </c>
      <c r="H304" s="171" t="s">
        <v>91</v>
      </c>
      <c r="I304" s="165" t="s">
        <v>143</v>
      </c>
      <c r="J304" s="171" t="s">
        <v>80</v>
      </c>
      <c r="K304" s="173" t="s">
        <v>304</v>
      </c>
      <c r="L304" s="171" t="s">
        <v>70</v>
      </c>
      <c r="M304" s="174" t="s">
        <v>96</v>
      </c>
      <c r="N304" s="175"/>
      <c r="O304" s="161"/>
      <c r="P304" s="121" t="s">
        <v>311</v>
      </c>
      <c r="Q304" s="116" t="s">
        <v>312</v>
      </c>
    </row>
    <row r="305" spans="1:17" ht="48" x14ac:dyDescent="0.2">
      <c r="A305" s="249"/>
      <c r="B305" s="252"/>
      <c r="C305" s="249"/>
      <c r="D305" s="171" t="s">
        <v>128</v>
      </c>
      <c r="E305" s="176" t="s">
        <v>158</v>
      </c>
      <c r="F305" s="171" t="s">
        <v>66</v>
      </c>
      <c r="G305" s="176" t="s">
        <v>273</v>
      </c>
      <c r="H305" s="171" t="s">
        <v>70</v>
      </c>
      <c r="I305" s="174" t="s">
        <v>90</v>
      </c>
      <c r="J305" s="177"/>
      <c r="K305" s="178"/>
      <c r="L305" s="171" t="s">
        <v>97</v>
      </c>
      <c r="M305" s="165" t="s">
        <v>98</v>
      </c>
      <c r="N305" s="179"/>
      <c r="O305" s="161"/>
      <c r="P305" s="121" t="s">
        <v>318</v>
      </c>
      <c r="Q305" s="116" t="s">
        <v>326</v>
      </c>
    </row>
    <row r="306" spans="1:17" ht="40.5" customHeight="1" x14ac:dyDescent="0.2">
      <c r="A306" s="249"/>
      <c r="B306" s="252"/>
      <c r="C306" s="249"/>
      <c r="D306" s="161"/>
      <c r="E306" s="161"/>
      <c r="F306" s="171" t="s">
        <v>84</v>
      </c>
      <c r="G306" s="176" t="s">
        <v>102</v>
      </c>
      <c r="H306" s="171" t="s">
        <v>71</v>
      </c>
      <c r="I306" s="174" t="s">
        <v>106</v>
      </c>
      <c r="J306" s="177"/>
      <c r="K306" s="180"/>
      <c r="L306" s="171" t="s">
        <v>80</v>
      </c>
      <c r="M306" s="181" t="s">
        <v>146</v>
      </c>
      <c r="N306" s="182"/>
      <c r="O306" s="161"/>
      <c r="P306" s="121" t="s">
        <v>313</v>
      </c>
      <c r="Q306" s="142" t="s">
        <v>450</v>
      </c>
    </row>
    <row r="307" spans="1:17" ht="89.25" x14ac:dyDescent="0.2">
      <c r="A307" s="249"/>
      <c r="B307" s="252"/>
      <c r="C307" s="249"/>
      <c r="D307" s="161"/>
      <c r="E307" s="161"/>
      <c r="F307" s="171" t="s">
        <v>67</v>
      </c>
      <c r="G307" s="176" t="s">
        <v>153</v>
      </c>
      <c r="H307" s="183"/>
      <c r="I307" s="184"/>
      <c r="J307" s="177"/>
      <c r="K307" s="180"/>
      <c r="L307" s="171"/>
      <c r="M307" s="182"/>
      <c r="N307" s="182"/>
      <c r="O307" s="161"/>
      <c r="P307" s="121" t="s">
        <v>314</v>
      </c>
      <c r="Q307" s="116" t="s">
        <v>315</v>
      </c>
    </row>
    <row r="308" spans="1:17" ht="38.25" x14ac:dyDescent="0.2">
      <c r="A308" s="249"/>
      <c r="B308" s="252"/>
      <c r="C308" s="249"/>
      <c r="D308" s="161"/>
      <c r="E308" s="161"/>
      <c r="F308" s="171" t="s">
        <v>68</v>
      </c>
      <c r="G308" s="176" t="s">
        <v>85</v>
      </c>
      <c r="H308" s="179"/>
      <c r="I308" s="179"/>
      <c r="J308" s="177"/>
      <c r="K308" s="178"/>
      <c r="L308" s="179"/>
      <c r="M308" s="179"/>
      <c r="N308" s="179"/>
      <c r="O308" s="161"/>
      <c r="P308" s="121" t="s">
        <v>316</v>
      </c>
      <c r="Q308" s="116" t="s">
        <v>317</v>
      </c>
    </row>
    <row r="309" spans="1:17" ht="25.5" x14ac:dyDescent="0.2">
      <c r="A309" s="249"/>
      <c r="B309" s="252"/>
      <c r="C309" s="249"/>
      <c r="D309" s="161"/>
      <c r="E309" s="161"/>
      <c r="F309" s="171" t="s">
        <v>80</v>
      </c>
      <c r="G309" s="185" t="s">
        <v>262</v>
      </c>
      <c r="H309" s="210"/>
      <c r="I309" s="210"/>
      <c r="J309" s="177"/>
      <c r="K309" s="180"/>
      <c r="L309" s="182"/>
      <c r="M309" s="182"/>
      <c r="N309" s="182"/>
      <c r="O309" s="161"/>
      <c r="P309" s="37"/>
      <c r="Q309" s="142"/>
    </row>
    <row r="310" spans="1:17" x14ac:dyDescent="0.2">
      <c r="A310" s="249"/>
      <c r="B310" s="252"/>
      <c r="C310" s="249"/>
      <c r="D310" s="176"/>
      <c r="E310" s="176"/>
      <c r="F310" s="210"/>
      <c r="G310" s="210"/>
      <c r="H310" s="177"/>
      <c r="I310" s="180"/>
      <c r="J310" s="182"/>
      <c r="K310" s="182"/>
      <c r="L310" s="182"/>
      <c r="M310" s="161"/>
      <c r="N310" s="161"/>
      <c r="O310" s="161"/>
      <c r="P310" s="37"/>
      <c r="Q310" s="142"/>
    </row>
    <row r="311" spans="1:17" ht="13.5" thickBot="1" x14ac:dyDescent="0.25">
      <c r="A311" s="250"/>
      <c r="B311" s="253"/>
      <c r="C311" s="250"/>
      <c r="D311" s="211"/>
      <c r="E311" s="211"/>
      <c r="F311" s="212"/>
      <c r="G311" s="212"/>
      <c r="H311" s="190"/>
      <c r="I311" s="213"/>
      <c r="J311" s="212"/>
      <c r="K311" s="212"/>
      <c r="L311" s="212"/>
      <c r="M311" s="214"/>
      <c r="N311" s="214"/>
      <c r="O311" s="214"/>
      <c r="P311" s="42"/>
      <c r="Q311" s="143"/>
    </row>
    <row r="312" spans="1:17" ht="48" x14ac:dyDescent="0.2">
      <c r="A312" s="248">
        <f>'Seznam in obstoječe stanje OVP'!B39</f>
        <v>29</v>
      </c>
      <c r="B312" s="251" t="str">
        <f>'Seznam in obstoječe stanje OVP'!C39</f>
        <v xml:space="preserve">SVETILNIK "RT MADONA" PIRAN (FUNKCIONALNI DEL OBJEKTA) </v>
      </c>
      <c r="C312" s="254" t="s">
        <v>446</v>
      </c>
      <c r="D312" s="169" t="s">
        <v>113</v>
      </c>
      <c r="E312" s="170" t="s">
        <v>118</v>
      </c>
      <c r="F312" s="169" t="s">
        <v>65</v>
      </c>
      <c r="G312" s="170" t="s">
        <v>81</v>
      </c>
      <c r="H312" s="169" t="s">
        <v>87</v>
      </c>
      <c r="I312" s="168" t="s">
        <v>88</v>
      </c>
      <c r="J312" s="169" t="s">
        <v>72</v>
      </c>
      <c r="K312" s="166" t="s">
        <v>118</v>
      </c>
      <c r="L312" s="169" t="s">
        <v>75</v>
      </c>
      <c r="M312" s="168" t="s">
        <v>99</v>
      </c>
      <c r="N312" s="169" t="s">
        <v>77</v>
      </c>
      <c r="O312" s="170" t="s">
        <v>101</v>
      </c>
      <c r="P312" s="122" t="s">
        <v>307</v>
      </c>
      <c r="Q312" s="141" t="s">
        <v>308</v>
      </c>
    </row>
    <row r="313" spans="1:17" ht="76.5" x14ac:dyDescent="0.2">
      <c r="A313" s="249"/>
      <c r="B313" s="252"/>
      <c r="C313" s="255"/>
      <c r="D313" s="171" t="s">
        <v>439</v>
      </c>
      <c r="E313" s="176" t="s">
        <v>118</v>
      </c>
      <c r="F313" s="171" t="s">
        <v>82</v>
      </c>
      <c r="G313" s="176" t="s">
        <v>169</v>
      </c>
      <c r="H313" s="171" t="s">
        <v>69</v>
      </c>
      <c r="I313" s="165" t="s">
        <v>416</v>
      </c>
      <c r="J313" s="171" t="s">
        <v>73</v>
      </c>
      <c r="K313" s="167" t="s">
        <v>118</v>
      </c>
      <c r="L313" s="171" t="s">
        <v>69</v>
      </c>
      <c r="M313" s="165" t="s">
        <v>261</v>
      </c>
      <c r="N313" s="171" t="s">
        <v>78</v>
      </c>
      <c r="O313" s="37" t="s">
        <v>471</v>
      </c>
      <c r="P313" s="121" t="s">
        <v>309</v>
      </c>
      <c r="Q313" s="116" t="s">
        <v>93</v>
      </c>
    </row>
    <row r="314" spans="1:17" ht="38.25" x14ac:dyDescent="0.2">
      <c r="A314" s="249"/>
      <c r="B314" s="252"/>
      <c r="C314" s="255"/>
      <c r="D314" s="171" t="s">
        <v>116</v>
      </c>
      <c r="E314" s="176" t="s">
        <v>118</v>
      </c>
      <c r="F314" s="171" t="s">
        <v>83</v>
      </c>
      <c r="G314" s="176" t="s">
        <v>254</v>
      </c>
      <c r="H314" s="171" t="s">
        <v>92</v>
      </c>
      <c r="I314" s="165"/>
      <c r="J314" s="171" t="s">
        <v>74</v>
      </c>
      <c r="K314" s="167" t="s">
        <v>93</v>
      </c>
      <c r="L314" s="171" t="s">
        <v>76</v>
      </c>
      <c r="M314" s="165" t="s">
        <v>415</v>
      </c>
      <c r="N314" s="171" t="s">
        <v>79</v>
      </c>
      <c r="O314" s="194"/>
      <c r="P314" s="121" t="s">
        <v>80</v>
      </c>
      <c r="Q314" s="116" t="s">
        <v>310</v>
      </c>
    </row>
    <row r="315" spans="1:17" ht="114.75" x14ac:dyDescent="0.2">
      <c r="A315" s="249"/>
      <c r="B315" s="252"/>
      <c r="C315" s="255"/>
      <c r="D315" s="46" t="s">
        <v>128</v>
      </c>
      <c r="E315" s="182" t="s">
        <v>421</v>
      </c>
      <c r="F315" s="46" t="s">
        <v>66</v>
      </c>
      <c r="G315" s="37" t="s">
        <v>470</v>
      </c>
      <c r="H315" s="46" t="s">
        <v>91</v>
      </c>
      <c r="I315" s="6" t="s">
        <v>143</v>
      </c>
      <c r="J315" s="8"/>
      <c r="K315" s="10"/>
      <c r="L315" s="46" t="s">
        <v>70</v>
      </c>
      <c r="M315" s="44" t="s">
        <v>96</v>
      </c>
      <c r="N315" s="43"/>
      <c r="O315" s="37"/>
      <c r="P315" s="121" t="s">
        <v>311</v>
      </c>
      <c r="Q315" s="116" t="s">
        <v>312</v>
      </c>
    </row>
    <row r="316" spans="1:17" ht="48" x14ac:dyDescent="0.2">
      <c r="A316" s="249"/>
      <c r="B316" s="252"/>
      <c r="C316" s="255"/>
      <c r="D316" s="37"/>
      <c r="E316" s="37"/>
      <c r="F316" s="46" t="s">
        <v>84</v>
      </c>
      <c r="G316" s="5" t="s">
        <v>102</v>
      </c>
      <c r="H316" s="46" t="s">
        <v>70</v>
      </c>
      <c r="I316" s="120" t="s">
        <v>90</v>
      </c>
      <c r="J316" s="12"/>
      <c r="K316" s="36"/>
      <c r="L316" s="46" t="s">
        <v>97</v>
      </c>
      <c r="M316" s="6" t="s">
        <v>98</v>
      </c>
      <c r="N316" s="1"/>
      <c r="O316" s="37"/>
      <c r="P316" s="121" t="s">
        <v>318</v>
      </c>
      <c r="Q316" s="116" t="s">
        <v>326</v>
      </c>
    </row>
    <row r="317" spans="1:17" ht="38.25" x14ac:dyDescent="0.2">
      <c r="A317" s="249"/>
      <c r="B317" s="252"/>
      <c r="C317" s="255"/>
      <c r="D317" s="37"/>
      <c r="E317" s="37"/>
      <c r="F317" s="46" t="s">
        <v>67</v>
      </c>
      <c r="G317" s="5" t="s">
        <v>168</v>
      </c>
      <c r="H317" s="46" t="s">
        <v>71</v>
      </c>
      <c r="I317" s="44" t="s">
        <v>106</v>
      </c>
      <c r="J317" s="12"/>
      <c r="K317" s="39"/>
      <c r="L317" s="46" t="s">
        <v>80</v>
      </c>
      <c r="M317" s="48" t="s">
        <v>146</v>
      </c>
      <c r="N317" s="40"/>
      <c r="O317" s="37"/>
      <c r="P317" s="121" t="s">
        <v>329</v>
      </c>
      <c r="Q317" s="116" t="s">
        <v>330</v>
      </c>
    </row>
    <row r="318" spans="1:17" ht="38.25" x14ac:dyDescent="0.2">
      <c r="A318" s="249"/>
      <c r="B318" s="252"/>
      <c r="C318" s="255"/>
      <c r="D318" s="37"/>
      <c r="E318" s="37"/>
      <c r="F318" s="46" t="s">
        <v>68</v>
      </c>
      <c r="G318" s="5" t="s">
        <v>85</v>
      </c>
      <c r="H318" s="1"/>
      <c r="I318" s="1"/>
      <c r="J318" s="12"/>
      <c r="K318" s="36"/>
      <c r="L318" s="1"/>
      <c r="M318" s="1"/>
      <c r="N318" s="1"/>
      <c r="O318" s="37"/>
      <c r="P318" s="121" t="s">
        <v>313</v>
      </c>
      <c r="Q318" s="142" t="s">
        <v>388</v>
      </c>
    </row>
    <row r="319" spans="1:17" ht="89.25" x14ac:dyDescent="0.2">
      <c r="A319" s="249"/>
      <c r="B319" s="252"/>
      <c r="C319" s="255"/>
      <c r="D319" s="37"/>
      <c r="E319" s="37"/>
      <c r="F319" s="121" t="s">
        <v>80</v>
      </c>
      <c r="G319" s="115" t="s">
        <v>263</v>
      </c>
      <c r="H319" s="38"/>
      <c r="I319" s="38"/>
      <c r="J319" s="12"/>
      <c r="K319" s="39"/>
      <c r="L319" s="40"/>
      <c r="M319" s="40"/>
      <c r="N319" s="40"/>
      <c r="O319" s="37"/>
      <c r="P319" s="121" t="s">
        <v>314</v>
      </c>
      <c r="Q319" s="116" t="s">
        <v>315</v>
      </c>
    </row>
    <row r="320" spans="1:17" ht="38.25" x14ac:dyDescent="0.2">
      <c r="A320" s="249"/>
      <c r="B320" s="252"/>
      <c r="C320" s="255"/>
      <c r="D320" s="5"/>
      <c r="E320" s="5"/>
      <c r="F320" s="38"/>
      <c r="G320" s="38"/>
      <c r="H320" s="12"/>
      <c r="I320" s="39"/>
      <c r="J320" s="40"/>
      <c r="K320" s="40"/>
      <c r="L320" s="40"/>
      <c r="M320" s="37"/>
      <c r="N320" s="37"/>
      <c r="O320" s="37"/>
      <c r="P320" s="121" t="s">
        <v>316</v>
      </c>
      <c r="Q320" s="116" t="s">
        <v>317</v>
      </c>
    </row>
    <row r="321" spans="1:17" x14ac:dyDescent="0.2">
      <c r="A321" s="249"/>
      <c r="B321" s="252"/>
      <c r="C321" s="255"/>
      <c r="D321" s="5"/>
      <c r="E321" s="5"/>
      <c r="F321" s="1"/>
      <c r="G321" s="1"/>
      <c r="H321" s="12"/>
      <c r="I321" s="36"/>
      <c r="J321" s="1"/>
      <c r="K321" s="1"/>
      <c r="L321" s="1"/>
      <c r="M321" s="37"/>
      <c r="N321" s="37"/>
      <c r="O321" s="37"/>
      <c r="P321" s="37"/>
      <c r="Q321" s="142"/>
    </row>
    <row r="322" spans="1:17" ht="13.5" thickBot="1" x14ac:dyDescent="0.25">
      <c r="A322" s="250"/>
      <c r="B322" s="253"/>
      <c r="C322" s="256"/>
      <c r="D322" s="27"/>
      <c r="E322" s="27"/>
      <c r="F322" s="20"/>
      <c r="G322" s="20"/>
      <c r="H322" s="21"/>
      <c r="I322" s="22"/>
      <c r="J322" s="23"/>
      <c r="K322" s="23"/>
      <c r="L322" s="23"/>
      <c r="M322" s="24"/>
      <c r="N322" s="24"/>
      <c r="O322" s="24"/>
      <c r="P322" s="24"/>
      <c r="Q322" s="15"/>
    </row>
    <row r="323" spans="1:17" ht="48" x14ac:dyDescent="0.2">
      <c r="A323" s="248">
        <f>'Seznam in obstoječe stanje OVP'!B40</f>
        <v>30</v>
      </c>
      <c r="B323" s="251" t="str">
        <f>'Seznam in obstoječe stanje OVP'!C40</f>
        <v>ZELENI SVETILNIK NA VHODU V PRISTANIŠČE PIRAN</v>
      </c>
      <c r="C323" s="248" t="str">
        <f>'Seznam in obstoječe stanje OVP'!E40</f>
        <v xml:space="preserve"> (Z BI 3s 7m 4M)</v>
      </c>
      <c r="D323" s="50" t="s">
        <v>113</v>
      </c>
      <c r="E323" s="170" t="s">
        <v>167</v>
      </c>
      <c r="F323" s="169" t="s">
        <v>65</v>
      </c>
      <c r="G323" s="170" t="s">
        <v>126</v>
      </c>
      <c r="H323" s="169" t="s">
        <v>87</v>
      </c>
      <c r="I323" s="168" t="s">
        <v>88</v>
      </c>
      <c r="J323" s="169" t="s">
        <v>72</v>
      </c>
      <c r="K323" s="166" t="s">
        <v>118</v>
      </c>
      <c r="L323" s="169" t="s">
        <v>75</v>
      </c>
      <c r="M323" s="168" t="s">
        <v>99</v>
      </c>
      <c r="N323" s="169" t="s">
        <v>77</v>
      </c>
      <c r="O323" s="170" t="s">
        <v>101</v>
      </c>
      <c r="P323" s="122" t="s">
        <v>307</v>
      </c>
      <c r="Q323" s="141" t="s">
        <v>308</v>
      </c>
    </row>
    <row r="324" spans="1:17" ht="63.75" x14ac:dyDescent="0.2">
      <c r="A324" s="249"/>
      <c r="B324" s="252"/>
      <c r="C324" s="249"/>
      <c r="D324" s="121" t="s">
        <v>439</v>
      </c>
      <c r="E324" s="176" t="s">
        <v>164</v>
      </c>
      <c r="F324" s="171" t="s">
        <v>82</v>
      </c>
      <c r="G324" s="176" t="s">
        <v>104</v>
      </c>
      <c r="H324" s="171" t="s">
        <v>69</v>
      </c>
      <c r="I324" s="165" t="s">
        <v>154</v>
      </c>
      <c r="J324" s="171" t="s">
        <v>73</v>
      </c>
      <c r="K324" s="167" t="s">
        <v>118</v>
      </c>
      <c r="L324" s="171" t="s">
        <v>69</v>
      </c>
      <c r="M324" s="165" t="s">
        <v>94</v>
      </c>
      <c r="N324" s="171" t="s">
        <v>78</v>
      </c>
      <c r="O324" s="161" t="s">
        <v>429</v>
      </c>
      <c r="P324" s="121" t="s">
        <v>309</v>
      </c>
      <c r="Q324" s="116" t="s">
        <v>93</v>
      </c>
    </row>
    <row r="325" spans="1:17" ht="38.25" x14ac:dyDescent="0.2">
      <c r="A325" s="249"/>
      <c r="B325" s="252"/>
      <c r="C325" s="249"/>
      <c r="D325" s="46" t="s">
        <v>116</v>
      </c>
      <c r="E325" s="176" t="s">
        <v>118</v>
      </c>
      <c r="F325" s="171" t="s">
        <v>83</v>
      </c>
      <c r="G325" s="176" t="s">
        <v>108</v>
      </c>
      <c r="H325" s="171" t="s">
        <v>92</v>
      </c>
      <c r="I325" s="165"/>
      <c r="J325" s="171" t="s">
        <v>74</v>
      </c>
      <c r="K325" s="167" t="s">
        <v>93</v>
      </c>
      <c r="L325" s="171" t="s">
        <v>76</v>
      </c>
      <c r="M325" s="165" t="s">
        <v>155</v>
      </c>
      <c r="N325" s="171" t="s">
        <v>79</v>
      </c>
      <c r="O325" s="194"/>
      <c r="P325" s="121" t="s">
        <v>80</v>
      </c>
      <c r="Q325" s="116" t="s">
        <v>310</v>
      </c>
    </row>
    <row r="326" spans="1:17" ht="114.75" x14ac:dyDescent="0.2">
      <c r="A326" s="249"/>
      <c r="B326" s="252"/>
      <c r="C326" s="249"/>
      <c r="D326" s="46" t="s">
        <v>128</v>
      </c>
      <c r="E326" s="176" t="s">
        <v>152</v>
      </c>
      <c r="F326" s="171" t="s">
        <v>66</v>
      </c>
      <c r="G326" s="176" t="s">
        <v>273</v>
      </c>
      <c r="H326" s="171" t="s">
        <v>91</v>
      </c>
      <c r="I326" s="165" t="s">
        <v>143</v>
      </c>
      <c r="J326" s="183"/>
      <c r="K326" s="206"/>
      <c r="L326" s="171" t="s">
        <v>70</v>
      </c>
      <c r="M326" s="174" t="s">
        <v>96</v>
      </c>
      <c r="N326" s="175"/>
      <c r="O326" s="161"/>
      <c r="P326" s="121" t="s">
        <v>311</v>
      </c>
      <c r="Q326" s="116" t="s">
        <v>312</v>
      </c>
    </row>
    <row r="327" spans="1:17" ht="48" x14ac:dyDescent="0.2">
      <c r="A327" s="249"/>
      <c r="B327" s="252"/>
      <c r="C327" s="249"/>
      <c r="D327" s="37"/>
      <c r="E327" s="161"/>
      <c r="F327" s="171" t="s">
        <v>84</v>
      </c>
      <c r="G327" s="176" t="s">
        <v>102</v>
      </c>
      <c r="H327" s="171" t="s">
        <v>70</v>
      </c>
      <c r="I327" s="174" t="s">
        <v>90</v>
      </c>
      <c r="J327" s="177"/>
      <c r="K327" s="178"/>
      <c r="L327" s="171" t="s">
        <v>97</v>
      </c>
      <c r="M327" s="165" t="s">
        <v>98</v>
      </c>
      <c r="N327" s="179"/>
      <c r="O327" s="161"/>
      <c r="P327" s="121" t="s">
        <v>318</v>
      </c>
      <c r="Q327" s="116" t="s">
        <v>331</v>
      </c>
    </row>
    <row r="328" spans="1:17" ht="41.25" customHeight="1" x14ac:dyDescent="0.2">
      <c r="A328" s="249"/>
      <c r="B328" s="252"/>
      <c r="C328" s="249"/>
      <c r="D328" s="37"/>
      <c r="E328" s="161"/>
      <c r="F328" s="171" t="s">
        <v>67</v>
      </c>
      <c r="G328" s="176" t="s">
        <v>165</v>
      </c>
      <c r="H328" s="171" t="s">
        <v>71</v>
      </c>
      <c r="I328" s="174" t="s">
        <v>106</v>
      </c>
      <c r="J328" s="177"/>
      <c r="K328" s="180"/>
      <c r="L328" s="171" t="s">
        <v>80</v>
      </c>
      <c r="M328" s="181" t="s">
        <v>146</v>
      </c>
      <c r="N328" s="182"/>
      <c r="O328" s="161"/>
      <c r="P328" s="121" t="s">
        <v>329</v>
      </c>
      <c r="Q328" s="116" t="s">
        <v>332</v>
      </c>
    </row>
    <row r="329" spans="1:17" ht="38.25" x14ac:dyDescent="0.2">
      <c r="A329" s="249"/>
      <c r="B329" s="252"/>
      <c r="C329" s="249"/>
      <c r="D329" s="37"/>
      <c r="E329" s="161"/>
      <c r="F329" s="171" t="s">
        <v>68</v>
      </c>
      <c r="G329" s="176" t="s">
        <v>85</v>
      </c>
      <c r="H329" s="179"/>
      <c r="I329" s="179"/>
      <c r="J329" s="177"/>
      <c r="K329" s="178"/>
      <c r="L329" s="179"/>
      <c r="M329" s="179"/>
      <c r="N329" s="179"/>
      <c r="O329" s="161"/>
      <c r="P329" s="121" t="s">
        <v>313</v>
      </c>
      <c r="Q329" s="142" t="s">
        <v>450</v>
      </c>
    </row>
    <row r="330" spans="1:17" ht="89.25" x14ac:dyDescent="0.2">
      <c r="A330" s="249"/>
      <c r="B330" s="252"/>
      <c r="C330" s="249"/>
      <c r="D330" s="37"/>
      <c r="E330" s="161"/>
      <c r="F330" s="171" t="s">
        <v>80</v>
      </c>
      <c r="G330" s="185" t="s">
        <v>262</v>
      </c>
      <c r="H330" s="210"/>
      <c r="I330" s="210"/>
      <c r="J330" s="177"/>
      <c r="K330" s="180"/>
      <c r="L330" s="182"/>
      <c r="M330" s="182"/>
      <c r="N330" s="182"/>
      <c r="O330" s="161"/>
      <c r="P330" s="121" t="s">
        <v>314</v>
      </c>
      <c r="Q330" s="116" t="s">
        <v>315</v>
      </c>
    </row>
    <row r="331" spans="1:17" ht="38.25" x14ac:dyDescent="0.2">
      <c r="A331" s="249"/>
      <c r="B331" s="252"/>
      <c r="C331" s="249"/>
      <c r="D331" s="5"/>
      <c r="E331" s="176"/>
      <c r="F331" s="210"/>
      <c r="G331" s="210"/>
      <c r="H331" s="177"/>
      <c r="I331" s="180"/>
      <c r="J331" s="182"/>
      <c r="K331" s="182"/>
      <c r="L331" s="182"/>
      <c r="M331" s="161"/>
      <c r="N331" s="161"/>
      <c r="O331" s="161"/>
      <c r="P331" s="121" t="s">
        <v>316</v>
      </c>
      <c r="Q331" s="116" t="s">
        <v>317</v>
      </c>
    </row>
    <row r="332" spans="1:17" x14ac:dyDescent="0.2">
      <c r="A332" s="249"/>
      <c r="B332" s="252"/>
      <c r="C332" s="249"/>
      <c r="D332" s="5"/>
      <c r="E332" s="176"/>
      <c r="F332" s="179"/>
      <c r="G332" s="179"/>
      <c r="H332" s="177"/>
      <c r="I332" s="178"/>
      <c r="J332" s="179"/>
      <c r="K332" s="179"/>
      <c r="L332" s="179"/>
      <c r="M332" s="161"/>
      <c r="N332" s="161"/>
      <c r="O332" s="161"/>
      <c r="P332" s="37"/>
      <c r="Q332" s="142"/>
    </row>
    <row r="333" spans="1:17" ht="13.5" thickBot="1" x14ac:dyDescent="0.25">
      <c r="A333" s="250"/>
      <c r="B333" s="253"/>
      <c r="C333" s="250"/>
      <c r="D333" s="27" t="e">
        <f>#REF!</f>
        <v>#REF!</v>
      </c>
      <c r="E333" s="215"/>
      <c r="F333" s="212"/>
      <c r="G333" s="212"/>
      <c r="H333" s="190"/>
      <c r="I333" s="216"/>
      <c r="J333" s="217"/>
      <c r="K333" s="217"/>
      <c r="L333" s="217"/>
      <c r="M333" s="193"/>
      <c r="N333" s="193"/>
      <c r="O333" s="193"/>
      <c r="P333" s="24"/>
      <c r="Q333" s="15"/>
    </row>
    <row r="334" spans="1:17" ht="48" x14ac:dyDescent="0.2">
      <c r="A334" s="248">
        <f>'Seznam in obstoječe stanje OVP'!B41</f>
        <v>31</v>
      </c>
      <c r="B334" s="251" t="str">
        <f>'Seznam in obstoječe stanje OVP'!C41</f>
        <v xml:space="preserve">RDEČI  SVETILNIK NA VHODU V PRISTANIŠČE PIRAN </v>
      </c>
      <c r="C334" s="248" t="str">
        <f>'Seznam in obstoječe stanje OVP'!E41</f>
        <v>(R BI 3s 7m 4M)</v>
      </c>
      <c r="D334" s="50" t="s">
        <v>113</v>
      </c>
      <c r="E334" s="170" t="s">
        <v>163</v>
      </c>
      <c r="F334" s="169" t="s">
        <v>65</v>
      </c>
      <c r="G334" s="170" t="s">
        <v>103</v>
      </c>
      <c r="H334" s="169" t="s">
        <v>87</v>
      </c>
      <c r="I334" s="168" t="s">
        <v>88</v>
      </c>
      <c r="J334" s="169" t="s">
        <v>72</v>
      </c>
      <c r="K334" s="166" t="s">
        <v>118</v>
      </c>
      <c r="L334" s="169" t="s">
        <v>75</v>
      </c>
      <c r="M334" s="168" t="s">
        <v>99</v>
      </c>
      <c r="N334" s="169" t="s">
        <v>77</v>
      </c>
      <c r="O334" s="170" t="s">
        <v>101</v>
      </c>
      <c r="P334" s="122" t="s">
        <v>307</v>
      </c>
      <c r="Q334" s="141" t="s">
        <v>308</v>
      </c>
    </row>
    <row r="335" spans="1:17" ht="63.75" x14ac:dyDescent="0.2">
      <c r="A335" s="249"/>
      <c r="B335" s="252"/>
      <c r="C335" s="249"/>
      <c r="D335" s="121" t="s">
        <v>439</v>
      </c>
      <c r="E335" s="176" t="s">
        <v>164</v>
      </c>
      <c r="F335" s="171" t="s">
        <v>82</v>
      </c>
      <c r="G335" s="176" t="s">
        <v>104</v>
      </c>
      <c r="H335" s="171" t="s">
        <v>69</v>
      </c>
      <c r="I335" s="165" t="s">
        <v>154</v>
      </c>
      <c r="J335" s="171" t="s">
        <v>73</v>
      </c>
      <c r="K335" s="167" t="s">
        <v>118</v>
      </c>
      <c r="L335" s="171" t="s">
        <v>69</v>
      </c>
      <c r="M335" s="165" t="s">
        <v>94</v>
      </c>
      <c r="N335" s="171" t="s">
        <v>78</v>
      </c>
      <c r="O335" s="161" t="s">
        <v>424</v>
      </c>
      <c r="P335" s="121" t="s">
        <v>309</v>
      </c>
      <c r="Q335" s="116" t="s">
        <v>93</v>
      </c>
    </row>
    <row r="336" spans="1:17" ht="38.25" x14ac:dyDescent="0.2">
      <c r="A336" s="249"/>
      <c r="B336" s="252"/>
      <c r="C336" s="249"/>
      <c r="D336" s="46" t="s">
        <v>116</v>
      </c>
      <c r="E336" s="176" t="s">
        <v>118</v>
      </c>
      <c r="F336" s="171" t="s">
        <v>83</v>
      </c>
      <c r="G336" s="176" t="s">
        <v>108</v>
      </c>
      <c r="H336" s="171" t="s">
        <v>92</v>
      </c>
      <c r="I336" s="165"/>
      <c r="J336" s="171" t="s">
        <v>74</v>
      </c>
      <c r="K336" s="167" t="s">
        <v>93</v>
      </c>
      <c r="L336" s="171" t="s">
        <v>76</v>
      </c>
      <c r="M336" s="165" t="s">
        <v>155</v>
      </c>
      <c r="N336" s="171" t="s">
        <v>79</v>
      </c>
      <c r="O336" s="194"/>
      <c r="P336" s="121" t="s">
        <v>80</v>
      </c>
      <c r="Q336" s="116" t="s">
        <v>310</v>
      </c>
    </row>
    <row r="337" spans="1:17" ht="114.75" x14ac:dyDescent="0.2">
      <c r="A337" s="249"/>
      <c r="B337" s="252"/>
      <c r="C337" s="249"/>
      <c r="D337" s="46" t="s">
        <v>128</v>
      </c>
      <c r="E337" s="176" t="s">
        <v>152</v>
      </c>
      <c r="F337" s="171" t="s">
        <v>66</v>
      </c>
      <c r="G337" s="176" t="s">
        <v>273</v>
      </c>
      <c r="H337" s="171" t="s">
        <v>91</v>
      </c>
      <c r="I337" s="165" t="s">
        <v>143</v>
      </c>
      <c r="J337" s="183"/>
      <c r="K337" s="206"/>
      <c r="L337" s="171" t="s">
        <v>70</v>
      </c>
      <c r="M337" s="174" t="s">
        <v>96</v>
      </c>
      <c r="N337" s="175"/>
      <c r="O337" s="161"/>
      <c r="P337" s="121" t="s">
        <v>311</v>
      </c>
      <c r="Q337" s="116" t="s">
        <v>312</v>
      </c>
    </row>
    <row r="338" spans="1:17" ht="48" x14ac:dyDescent="0.2">
      <c r="A338" s="249"/>
      <c r="B338" s="252"/>
      <c r="C338" s="249"/>
      <c r="D338" s="37"/>
      <c r="E338" s="161"/>
      <c r="F338" s="171" t="s">
        <v>84</v>
      </c>
      <c r="G338" s="176" t="s">
        <v>102</v>
      </c>
      <c r="H338" s="171" t="s">
        <v>70</v>
      </c>
      <c r="I338" s="174" t="s">
        <v>90</v>
      </c>
      <c r="J338" s="177"/>
      <c r="K338" s="178"/>
      <c r="L338" s="171" t="s">
        <v>97</v>
      </c>
      <c r="M338" s="165" t="s">
        <v>98</v>
      </c>
      <c r="N338" s="179"/>
      <c r="O338" s="161"/>
      <c r="P338" s="121" t="s">
        <v>318</v>
      </c>
      <c r="Q338" s="116" t="s">
        <v>331</v>
      </c>
    </row>
    <row r="339" spans="1:17" ht="39" customHeight="1" x14ac:dyDescent="0.2">
      <c r="A339" s="249"/>
      <c r="B339" s="252"/>
      <c r="C339" s="249"/>
      <c r="D339" s="37"/>
      <c r="E339" s="161"/>
      <c r="F339" s="171" t="s">
        <v>67</v>
      </c>
      <c r="G339" s="176" t="s">
        <v>165</v>
      </c>
      <c r="H339" s="171" t="s">
        <v>71</v>
      </c>
      <c r="I339" s="174" t="s">
        <v>106</v>
      </c>
      <c r="J339" s="177"/>
      <c r="K339" s="180"/>
      <c r="L339" s="171" t="s">
        <v>80</v>
      </c>
      <c r="M339" s="181" t="s">
        <v>146</v>
      </c>
      <c r="N339" s="182"/>
      <c r="O339" s="161"/>
      <c r="P339" s="121" t="s">
        <v>329</v>
      </c>
      <c r="Q339" s="116" t="s">
        <v>332</v>
      </c>
    </row>
    <row r="340" spans="1:17" ht="38.25" x14ac:dyDescent="0.2">
      <c r="A340" s="249"/>
      <c r="B340" s="252"/>
      <c r="C340" s="249"/>
      <c r="D340" s="37"/>
      <c r="E340" s="161"/>
      <c r="F340" s="171" t="s">
        <v>68</v>
      </c>
      <c r="G340" s="176" t="s">
        <v>85</v>
      </c>
      <c r="H340" s="179"/>
      <c r="I340" s="179"/>
      <c r="J340" s="177"/>
      <c r="K340" s="178"/>
      <c r="L340" s="179"/>
      <c r="M340" s="179"/>
      <c r="N340" s="179"/>
      <c r="O340" s="161"/>
      <c r="P340" s="121" t="s">
        <v>313</v>
      </c>
      <c r="Q340" s="142" t="s">
        <v>450</v>
      </c>
    </row>
    <row r="341" spans="1:17" ht="89.25" x14ac:dyDescent="0.2">
      <c r="A341" s="249"/>
      <c r="B341" s="252"/>
      <c r="C341" s="249"/>
      <c r="D341" s="37"/>
      <c r="E341" s="161"/>
      <c r="F341" s="171" t="s">
        <v>80</v>
      </c>
      <c r="G341" s="185" t="s">
        <v>262</v>
      </c>
      <c r="H341" s="210"/>
      <c r="I341" s="210"/>
      <c r="J341" s="177"/>
      <c r="K341" s="180"/>
      <c r="L341" s="182"/>
      <c r="M341" s="182"/>
      <c r="N341" s="182"/>
      <c r="O341" s="161"/>
      <c r="P341" s="121" t="s">
        <v>314</v>
      </c>
      <c r="Q341" s="116" t="s">
        <v>315</v>
      </c>
    </row>
    <row r="342" spans="1:17" ht="38.25" x14ac:dyDescent="0.2">
      <c r="A342" s="249"/>
      <c r="B342" s="252"/>
      <c r="C342" s="249"/>
      <c r="D342" s="5"/>
      <c r="E342" s="176"/>
      <c r="F342" s="210"/>
      <c r="G342" s="210"/>
      <c r="H342" s="177"/>
      <c r="I342" s="180"/>
      <c r="J342" s="182"/>
      <c r="K342" s="182"/>
      <c r="L342" s="182"/>
      <c r="M342" s="161"/>
      <c r="N342" s="161"/>
      <c r="O342" s="161"/>
      <c r="P342" s="121" t="s">
        <v>316</v>
      </c>
      <c r="Q342" s="116" t="s">
        <v>317</v>
      </c>
    </row>
    <row r="343" spans="1:17" x14ac:dyDescent="0.2">
      <c r="A343" s="249"/>
      <c r="B343" s="252"/>
      <c r="C343" s="249"/>
      <c r="D343" s="5"/>
      <c r="E343" s="176"/>
      <c r="F343" s="179"/>
      <c r="G343" s="179"/>
      <c r="H343" s="177"/>
      <c r="I343" s="178"/>
      <c r="J343" s="179"/>
      <c r="K343" s="179"/>
      <c r="L343" s="179"/>
      <c r="M343" s="161"/>
      <c r="N343" s="161"/>
      <c r="O343" s="161"/>
      <c r="P343" s="37"/>
      <c r="Q343" s="142"/>
    </row>
    <row r="344" spans="1:17" ht="13.5" thickBot="1" x14ac:dyDescent="0.25">
      <c r="A344" s="250"/>
      <c r="B344" s="253"/>
      <c r="C344" s="250"/>
      <c r="D344" s="27" t="e">
        <f>#REF!</f>
        <v>#REF!</v>
      </c>
      <c r="E344" s="215"/>
      <c r="F344" s="212"/>
      <c r="G344" s="212"/>
      <c r="H344" s="190"/>
      <c r="I344" s="216"/>
      <c r="J344" s="217"/>
      <c r="K344" s="217"/>
      <c r="L344" s="217"/>
      <c r="M344" s="193"/>
      <c r="N344" s="193"/>
      <c r="O344" s="193"/>
      <c r="P344" s="24"/>
      <c r="Q344" s="15"/>
    </row>
    <row r="345" spans="1:17" ht="48" x14ac:dyDescent="0.2">
      <c r="A345" s="248">
        <f>'Seznam in obstoječe stanje OVP'!B42</f>
        <v>32</v>
      </c>
      <c r="B345" s="251" t="str">
        <f>'Seznam in obstoječe stanje OVP'!C42</f>
        <v xml:space="preserve">SVETILNIK NA RTU BERNARDIN </v>
      </c>
      <c r="C345" s="248" t="str">
        <f>'Seznam in obstoječe stanje OVP'!E42</f>
        <v>(R BI 5s 9m 3M)</v>
      </c>
      <c r="D345" s="45" t="s">
        <v>111</v>
      </c>
      <c r="E345" s="218" t="s">
        <v>117</v>
      </c>
      <c r="F345" s="219" t="s">
        <v>64</v>
      </c>
      <c r="G345" s="220" t="s">
        <v>447</v>
      </c>
      <c r="H345" s="219" t="s">
        <v>87</v>
      </c>
      <c r="I345" s="221" t="s">
        <v>88</v>
      </c>
      <c r="J345" s="219" t="s">
        <v>72</v>
      </c>
      <c r="K345" s="166" t="s">
        <v>433</v>
      </c>
      <c r="L345" s="219" t="s">
        <v>75</v>
      </c>
      <c r="M345" s="221" t="s">
        <v>99</v>
      </c>
      <c r="N345" s="219" t="s">
        <v>77</v>
      </c>
      <c r="O345" s="218" t="s">
        <v>101</v>
      </c>
      <c r="P345" s="45" t="s">
        <v>307</v>
      </c>
      <c r="Q345" s="146" t="s">
        <v>308</v>
      </c>
    </row>
    <row r="346" spans="1:17" ht="38.25" x14ac:dyDescent="0.2">
      <c r="A346" s="249"/>
      <c r="B346" s="252"/>
      <c r="C346" s="249"/>
      <c r="D346" s="46" t="s">
        <v>113</v>
      </c>
      <c r="E346" s="161" t="s">
        <v>442</v>
      </c>
      <c r="F346" s="171" t="s">
        <v>65</v>
      </c>
      <c r="G346" s="176" t="s">
        <v>103</v>
      </c>
      <c r="H346" s="171" t="s">
        <v>69</v>
      </c>
      <c r="I346" s="165" t="s">
        <v>89</v>
      </c>
      <c r="J346" s="171" t="s">
        <v>73</v>
      </c>
      <c r="K346" s="167" t="s">
        <v>437</v>
      </c>
      <c r="L346" s="171" t="s">
        <v>69</v>
      </c>
      <c r="M346" s="165" t="s">
        <v>94</v>
      </c>
      <c r="N346" s="171" t="s">
        <v>78</v>
      </c>
      <c r="O346" s="161" t="s">
        <v>424</v>
      </c>
      <c r="P346" s="121" t="s">
        <v>309</v>
      </c>
      <c r="Q346" s="116" t="s">
        <v>93</v>
      </c>
    </row>
    <row r="347" spans="1:17" ht="63.75" x14ac:dyDescent="0.2">
      <c r="A347" s="249"/>
      <c r="B347" s="252"/>
      <c r="C347" s="249"/>
      <c r="D347" s="121" t="s">
        <v>439</v>
      </c>
      <c r="E347" s="176" t="s">
        <v>120</v>
      </c>
      <c r="F347" s="171" t="s">
        <v>82</v>
      </c>
      <c r="G347" s="176" t="s">
        <v>104</v>
      </c>
      <c r="H347" s="171" t="s">
        <v>92</v>
      </c>
      <c r="I347" s="165"/>
      <c r="J347" s="171" t="s">
        <v>74</v>
      </c>
      <c r="K347" s="167" t="s">
        <v>93</v>
      </c>
      <c r="L347" s="171" t="s">
        <v>76</v>
      </c>
      <c r="M347" s="165" t="s">
        <v>107</v>
      </c>
      <c r="N347" s="171" t="s">
        <v>79</v>
      </c>
      <c r="O347" s="194"/>
      <c r="P347" s="121" t="s">
        <v>80</v>
      </c>
      <c r="Q347" s="116" t="s">
        <v>310</v>
      </c>
    </row>
    <row r="348" spans="1:17" ht="114.75" x14ac:dyDescent="0.2">
      <c r="A348" s="249"/>
      <c r="B348" s="252"/>
      <c r="C348" s="249"/>
      <c r="D348" s="46" t="s">
        <v>116</v>
      </c>
      <c r="E348" s="176" t="s">
        <v>119</v>
      </c>
      <c r="F348" s="171" t="s">
        <v>83</v>
      </c>
      <c r="G348" s="176" t="s">
        <v>161</v>
      </c>
      <c r="H348" s="171" t="s">
        <v>91</v>
      </c>
      <c r="I348" s="165" t="s">
        <v>143</v>
      </c>
      <c r="J348" s="171" t="s">
        <v>80</v>
      </c>
      <c r="K348" s="173" t="s">
        <v>304</v>
      </c>
      <c r="L348" s="171" t="s">
        <v>70</v>
      </c>
      <c r="M348" s="174" t="s">
        <v>96</v>
      </c>
      <c r="N348" s="175"/>
      <c r="O348" s="161"/>
      <c r="P348" s="121" t="s">
        <v>311</v>
      </c>
      <c r="Q348" s="116" t="s">
        <v>312</v>
      </c>
    </row>
    <row r="349" spans="1:17" ht="48" x14ac:dyDescent="0.2">
      <c r="A349" s="249"/>
      <c r="B349" s="252"/>
      <c r="C349" s="249"/>
      <c r="D349" s="46" t="s">
        <v>128</v>
      </c>
      <c r="E349" s="176" t="s">
        <v>160</v>
      </c>
      <c r="F349" s="171" t="s">
        <v>66</v>
      </c>
      <c r="G349" s="176" t="s">
        <v>273</v>
      </c>
      <c r="H349" s="171" t="s">
        <v>70</v>
      </c>
      <c r="I349" s="174" t="s">
        <v>90</v>
      </c>
      <c r="J349" s="177"/>
      <c r="K349" s="178"/>
      <c r="L349" s="171" t="s">
        <v>97</v>
      </c>
      <c r="M349" s="165" t="s">
        <v>98</v>
      </c>
      <c r="N349" s="179"/>
      <c r="O349" s="161"/>
      <c r="P349" s="121" t="s">
        <v>318</v>
      </c>
      <c r="Q349" s="116" t="s">
        <v>326</v>
      </c>
    </row>
    <row r="350" spans="1:17" ht="47.25" customHeight="1" x14ac:dyDescent="0.2">
      <c r="A350" s="249"/>
      <c r="B350" s="252"/>
      <c r="C350" s="249"/>
      <c r="D350" s="37"/>
      <c r="E350" s="161"/>
      <c r="F350" s="222" t="s">
        <v>84</v>
      </c>
      <c r="G350" s="176" t="s">
        <v>102</v>
      </c>
      <c r="H350" s="171" t="s">
        <v>71</v>
      </c>
      <c r="I350" s="174" t="s">
        <v>106</v>
      </c>
      <c r="J350" s="177"/>
      <c r="K350" s="180"/>
      <c r="L350" s="171" t="s">
        <v>80</v>
      </c>
      <c r="M350" s="181" t="s">
        <v>146</v>
      </c>
      <c r="N350" s="182"/>
      <c r="O350" s="161"/>
      <c r="P350" s="121" t="s">
        <v>313</v>
      </c>
      <c r="Q350" s="142" t="s">
        <v>450</v>
      </c>
    </row>
    <row r="351" spans="1:17" ht="89.25" x14ac:dyDescent="0.2">
      <c r="A351" s="249"/>
      <c r="B351" s="252"/>
      <c r="C351" s="249"/>
      <c r="D351" s="37"/>
      <c r="E351" s="161"/>
      <c r="F351" s="171" t="s">
        <v>67</v>
      </c>
      <c r="G351" s="176" t="s">
        <v>162</v>
      </c>
      <c r="H351" s="183"/>
      <c r="I351" s="184"/>
      <c r="J351" s="177"/>
      <c r="K351" s="180"/>
      <c r="L351" s="171"/>
      <c r="M351" s="182"/>
      <c r="N351" s="182"/>
      <c r="O351" s="161"/>
      <c r="P351" s="121" t="s">
        <v>314</v>
      </c>
      <c r="Q351" s="116" t="s">
        <v>315</v>
      </c>
    </row>
    <row r="352" spans="1:17" ht="38.25" x14ac:dyDescent="0.2">
      <c r="A352" s="249"/>
      <c r="B352" s="252"/>
      <c r="C352" s="249"/>
      <c r="D352" s="37"/>
      <c r="E352" s="161"/>
      <c r="F352" s="171" t="s">
        <v>68</v>
      </c>
      <c r="G352" s="176" t="s">
        <v>85</v>
      </c>
      <c r="H352" s="179"/>
      <c r="I352" s="179"/>
      <c r="J352" s="177"/>
      <c r="K352" s="178"/>
      <c r="L352" s="179"/>
      <c r="M352" s="179"/>
      <c r="N352" s="179"/>
      <c r="O352" s="161"/>
      <c r="P352" s="121" t="s">
        <v>316</v>
      </c>
      <c r="Q352" s="116" t="s">
        <v>317</v>
      </c>
    </row>
    <row r="353" spans="1:17" ht="25.5" x14ac:dyDescent="0.2">
      <c r="A353" s="249"/>
      <c r="B353" s="252"/>
      <c r="C353" s="249"/>
      <c r="D353" s="37"/>
      <c r="E353" s="161"/>
      <c r="F353" s="171" t="s">
        <v>80</v>
      </c>
      <c r="G353" s="185" t="s">
        <v>262</v>
      </c>
      <c r="H353" s="210"/>
      <c r="I353" s="210"/>
      <c r="J353" s="177"/>
      <c r="K353" s="180"/>
      <c r="L353" s="182"/>
      <c r="M353" s="182"/>
      <c r="N353" s="182"/>
      <c r="O353" s="161"/>
      <c r="P353" s="37"/>
      <c r="Q353" s="142"/>
    </row>
    <row r="354" spans="1:17" x14ac:dyDescent="0.2">
      <c r="A354" s="249"/>
      <c r="B354" s="252"/>
      <c r="C354" s="249"/>
      <c r="D354" s="5"/>
      <c r="E354" s="176"/>
      <c r="F354" s="210"/>
      <c r="G354" s="210"/>
      <c r="H354" s="177"/>
      <c r="I354" s="180"/>
      <c r="J354" s="182"/>
      <c r="K354" s="182"/>
      <c r="L354" s="182"/>
      <c r="M354" s="161"/>
      <c r="N354" s="161"/>
      <c r="O354" s="161"/>
      <c r="P354" s="37"/>
      <c r="Q354" s="142"/>
    </row>
    <row r="355" spans="1:17" ht="13.5" thickBot="1" x14ac:dyDescent="0.25">
      <c r="A355" s="250"/>
      <c r="B355" s="253"/>
      <c r="C355" s="250"/>
      <c r="D355" s="26"/>
      <c r="E355" s="211"/>
      <c r="F355" s="212"/>
      <c r="G355" s="212"/>
      <c r="H355" s="190"/>
      <c r="I355" s="213"/>
      <c r="J355" s="212"/>
      <c r="K355" s="212"/>
      <c r="L355" s="212"/>
      <c r="M355" s="214"/>
      <c r="N355" s="214"/>
      <c r="O355" s="214"/>
      <c r="P355" s="42"/>
      <c r="Q355" s="143"/>
    </row>
    <row r="356" spans="1:17" ht="48" x14ac:dyDescent="0.2">
      <c r="A356" s="248">
        <f>'Seznam in obstoječe stanje OVP'!B43</f>
        <v>33</v>
      </c>
      <c r="B356" s="251" t="str">
        <f>'Seznam in obstoječe stanje OVP'!C43</f>
        <v xml:space="preserve">SVETILNIK NA GLAVI POMOLA V PORTOROŽU </v>
      </c>
      <c r="C356" s="248" t="str">
        <f>'Seznam in obstoječe stanje OVP'!E43</f>
        <v>(Z BI 2s 6m 6M)</v>
      </c>
      <c r="D356" s="50" t="s">
        <v>111</v>
      </c>
      <c r="E356" s="170" t="s">
        <v>140</v>
      </c>
      <c r="F356" s="169" t="s">
        <v>64</v>
      </c>
      <c r="G356" s="164" t="s">
        <v>447</v>
      </c>
      <c r="H356" s="169" t="s">
        <v>87</v>
      </c>
      <c r="I356" s="168" t="s">
        <v>88</v>
      </c>
      <c r="J356" s="169" t="s">
        <v>72</v>
      </c>
      <c r="K356" s="166" t="s">
        <v>433</v>
      </c>
      <c r="L356" s="169" t="s">
        <v>75</v>
      </c>
      <c r="M356" s="168" t="s">
        <v>99</v>
      </c>
      <c r="N356" s="169" t="s">
        <v>77</v>
      </c>
      <c r="O356" s="170" t="s">
        <v>101</v>
      </c>
      <c r="P356" s="122" t="s">
        <v>307</v>
      </c>
      <c r="Q356" s="141" t="s">
        <v>308</v>
      </c>
    </row>
    <row r="357" spans="1:17" ht="38.25" x14ac:dyDescent="0.2">
      <c r="A357" s="249"/>
      <c r="B357" s="252"/>
      <c r="C357" s="249"/>
      <c r="D357" s="46" t="s">
        <v>113</v>
      </c>
      <c r="E357" s="161" t="s">
        <v>444</v>
      </c>
      <c r="F357" s="171" t="s">
        <v>65</v>
      </c>
      <c r="G357" s="176" t="s">
        <v>126</v>
      </c>
      <c r="H357" s="171" t="s">
        <v>69</v>
      </c>
      <c r="I357" s="165" t="s">
        <v>89</v>
      </c>
      <c r="J357" s="171" t="s">
        <v>73</v>
      </c>
      <c r="K357" s="167" t="s">
        <v>437</v>
      </c>
      <c r="L357" s="171" t="s">
        <v>69</v>
      </c>
      <c r="M357" s="165" t="s">
        <v>94</v>
      </c>
      <c r="N357" s="171" t="s">
        <v>78</v>
      </c>
      <c r="O357" s="161" t="s">
        <v>428</v>
      </c>
      <c r="P357" s="121" t="s">
        <v>309</v>
      </c>
      <c r="Q357" s="116" t="s">
        <v>93</v>
      </c>
    </row>
    <row r="358" spans="1:17" ht="63.75" x14ac:dyDescent="0.2">
      <c r="A358" s="249"/>
      <c r="B358" s="252"/>
      <c r="C358" s="249"/>
      <c r="D358" s="46" t="s">
        <v>115</v>
      </c>
      <c r="E358" s="176" t="s">
        <v>120</v>
      </c>
      <c r="F358" s="171" t="s">
        <v>82</v>
      </c>
      <c r="G358" s="176" t="s">
        <v>157</v>
      </c>
      <c r="H358" s="171" t="s">
        <v>92</v>
      </c>
      <c r="I358" s="165"/>
      <c r="J358" s="171" t="s">
        <v>74</v>
      </c>
      <c r="K358" s="167" t="s">
        <v>93</v>
      </c>
      <c r="L358" s="171" t="s">
        <v>76</v>
      </c>
      <c r="M358" s="165" t="s">
        <v>107</v>
      </c>
      <c r="N358" s="171" t="s">
        <v>79</v>
      </c>
      <c r="O358" s="194"/>
      <c r="P358" s="121" t="s">
        <v>80</v>
      </c>
      <c r="Q358" s="116" t="s">
        <v>310</v>
      </c>
    </row>
    <row r="359" spans="1:17" ht="114.75" x14ac:dyDescent="0.2">
      <c r="A359" s="249"/>
      <c r="B359" s="252"/>
      <c r="C359" s="249"/>
      <c r="D359" s="46" t="s">
        <v>116</v>
      </c>
      <c r="E359" s="176" t="s">
        <v>119</v>
      </c>
      <c r="F359" s="171" t="s">
        <v>83</v>
      </c>
      <c r="G359" s="176" t="s">
        <v>135</v>
      </c>
      <c r="H359" s="171" t="s">
        <v>91</v>
      </c>
      <c r="I359" s="165" t="s">
        <v>143</v>
      </c>
      <c r="J359" s="171" t="s">
        <v>80</v>
      </c>
      <c r="K359" s="173" t="s">
        <v>304</v>
      </c>
      <c r="L359" s="171" t="s">
        <v>70</v>
      </c>
      <c r="M359" s="174" t="s">
        <v>96</v>
      </c>
      <c r="N359" s="175"/>
      <c r="O359" s="161"/>
      <c r="P359" s="121" t="s">
        <v>311</v>
      </c>
      <c r="Q359" s="116" t="s">
        <v>312</v>
      </c>
    </row>
    <row r="360" spans="1:17" ht="48" x14ac:dyDescent="0.2">
      <c r="A360" s="249"/>
      <c r="B360" s="252"/>
      <c r="C360" s="249"/>
      <c r="D360" s="46" t="s">
        <v>128</v>
      </c>
      <c r="E360" s="176" t="s">
        <v>158</v>
      </c>
      <c r="F360" s="171" t="s">
        <v>66</v>
      </c>
      <c r="G360" s="176" t="s">
        <v>273</v>
      </c>
      <c r="H360" s="171" t="s">
        <v>70</v>
      </c>
      <c r="I360" s="174" t="s">
        <v>90</v>
      </c>
      <c r="J360" s="177"/>
      <c r="K360" s="178"/>
      <c r="L360" s="171" t="s">
        <v>97</v>
      </c>
      <c r="M360" s="165" t="s">
        <v>98</v>
      </c>
      <c r="N360" s="179"/>
      <c r="O360" s="161"/>
      <c r="P360" s="121" t="s">
        <v>318</v>
      </c>
      <c r="Q360" s="116" t="s">
        <v>326</v>
      </c>
    </row>
    <row r="361" spans="1:17" ht="49.5" customHeight="1" x14ac:dyDescent="0.2">
      <c r="A361" s="249"/>
      <c r="B361" s="252"/>
      <c r="C361" s="249"/>
      <c r="D361" s="37"/>
      <c r="E361" s="161"/>
      <c r="F361" s="171" t="s">
        <v>84</v>
      </c>
      <c r="G361" s="176" t="s">
        <v>102</v>
      </c>
      <c r="H361" s="171" t="s">
        <v>71</v>
      </c>
      <c r="I361" s="174" t="s">
        <v>106</v>
      </c>
      <c r="J361" s="177"/>
      <c r="K361" s="180"/>
      <c r="L361" s="171" t="s">
        <v>80</v>
      </c>
      <c r="M361" s="181" t="s">
        <v>146</v>
      </c>
      <c r="N361" s="182"/>
      <c r="O361" s="161"/>
      <c r="P361" s="121" t="s">
        <v>313</v>
      </c>
      <c r="Q361" s="142" t="s">
        <v>450</v>
      </c>
    </row>
    <row r="362" spans="1:17" ht="89.25" x14ac:dyDescent="0.2">
      <c r="A362" s="249"/>
      <c r="B362" s="252"/>
      <c r="C362" s="249"/>
      <c r="D362" s="37"/>
      <c r="E362" s="161"/>
      <c r="F362" s="171" t="s">
        <v>67</v>
      </c>
      <c r="G362" s="176" t="s">
        <v>109</v>
      </c>
      <c r="H362" s="183"/>
      <c r="I362" s="184"/>
      <c r="J362" s="177"/>
      <c r="K362" s="180"/>
      <c r="L362" s="171"/>
      <c r="M362" s="182"/>
      <c r="N362" s="182"/>
      <c r="O362" s="161"/>
      <c r="P362" s="121" t="s">
        <v>314</v>
      </c>
      <c r="Q362" s="116" t="s">
        <v>315</v>
      </c>
    </row>
    <row r="363" spans="1:17" ht="38.25" x14ac:dyDescent="0.2">
      <c r="A363" s="249"/>
      <c r="B363" s="252"/>
      <c r="C363" s="249"/>
      <c r="D363" s="37"/>
      <c r="E363" s="161"/>
      <c r="F363" s="171" t="s">
        <v>68</v>
      </c>
      <c r="G363" s="176" t="s">
        <v>85</v>
      </c>
      <c r="H363" s="179"/>
      <c r="I363" s="179"/>
      <c r="J363" s="177"/>
      <c r="K363" s="178"/>
      <c r="L363" s="179"/>
      <c r="M363" s="179"/>
      <c r="N363" s="179"/>
      <c r="O363" s="161"/>
      <c r="P363" s="121" t="s">
        <v>316</v>
      </c>
      <c r="Q363" s="116" t="s">
        <v>317</v>
      </c>
    </row>
    <row r="364" spans="1:17" ht="25.5" x14ac:dyDescent="0.2">
      <c r="A364" s="249"/>
      <c r="B364" s="252"/>
      <c r="C364" s="249"/>
      <c r="D364" s="37"/>
      <c r="E364" s="161"/>
      <c r="F364" s="171" t="s">
        <v>80</v>
      </c>
      <c r="G364" s="185" t="s">
        <v>262</v>
      </c>
      <c r="H364" s="210"/>
      <c r="I364" s="210"/>
      <c r="J364" s="177"/>
      <c r="K364" s="180"/>
      <c r="L364" s="182"/>
      <c r="M364" s="182"/>
      <c r="N364" s="182"/>
      <c r="O364" s="161"/>
      <c r="P364" s="37"/>
      <c r="Q364" s="142"/>
    </row>
    <row r="365" spans="1:17" x14ac:dyDescent="0.2">
      <c r="A365" s="249"/>
      <c r="B365" s="252"/>
      <c r="C365" s="249"/>
      <c r="D365" s="5"/>
      <c r="E365" s="176"/>
      <c r="F365" s="210"/>
      <c r="G365" s="210"/>
      <c r="H365" s="177"/>
      <c r="I365" s="180"/>
      <c r="J365" s="182"/>
      <c r="K365" s="182"/>
      <c r="L365" s="182"/>
      <c r="M365" s="161"/>
      <c r="N365" s="161"/>
      <c r="O365" s="161"/>
      <c r="P365" s="37"/>
      <c r="Q365" s="142"/>
    </row>
    <row r="366" spans="1:17" ht="13.5" thickBot="1" x14ac:dyDescent="0.25">
      <c r="A366" s="250"/>
      <c r="B366" s="253"/>
      <c r="C366" s="250"/>
      <c r="D366" s="26"/>
      <c r="E366" s="211"/>
      <c r="F366" s="212"/>
      <c r="G366" s="212"/>
      <c r="H366" s="190"/>
      <c r="I366" s="213"/>
      <c r="J366" s="212"/>
      <c r="K366" s="212"/>
      <c r="L366" s="212"/>
      <c r="M366" s="214"/>
      <c r="N366" s="214"/>
      <c r="O366" s="214"/>
      <c r="P366" s="42"/>
      <c r="Q366" s="143"/>
    </row>
    <row r="367" spans="1:17" ht="51" x14ac:dyDescent="0.2">
      <c r="A367" s="248">
        <f>'Seznam in obstoječe stanje OVP'!B44</f>
        <v>34</v>
      </c>
      <c r="B367" s="258" t="str">
        <f>'Seznam in obstoječe stanje OVP'!C44</f>
        <v>SEKTORSKA LUČ V I BAZENU</v>
      </c>
      <c r="C367" s="261" t="str">
        <f>'Seznam in obstoječe stanje OVP'!E44</f>
        <v>S.M.25m15M (1.5 M podnevi), Vid 88.1°- 92.6° (4.5°)</v>
      </c>
      <c r="D367" s="122" t="s">
        <v>111</v>
      </c>
      <c r="E367" s="170" t="s">
        <v>251</v>
      </c>
      <c r="F367" s="169" t="s">
        <v>64</v>
      </c>
      <c r="G367" s="164" t="s">
        <v>447</v>
      </c>
      <c r="H367" s="169" t="s">
        <v>87</v>
      </c>
      <c r="I367" s="168" t="s">
        <v>88</v>
      </c>
      <c r="J367" s="169" t="s">
        <v>72</v>
      </c>
      <c r="K367" s="166" t="s">
        <v>118</v>
      </c>
      <c r="L367" s="169" t="s">
        <v>75</v>
      </c>
      <c r="M367" s="168" t="s">
        <v>99</v>
      </c>
      <c r="N367" s="169" t="s">
        <v>77</v>
      </c>
      <c r="O367" s="170" t="s">
        <v>257</v>
      </c>
      <c r="P367" s="122" t="s">
        <v>307</v>
      </c>
      <c r="Q367" s="141" t="s">
        <v>323</v>
      </c>
    </row>
    <row r="368" spans="1:17" ht="71.25" customHeight="1" x14ac:dyDescent="0.2">
      <c r="A368" s="249"/>
      <c r="B368" s="259"/>
      <c r="C368" s="262"/>
      <c r="D368" s="121" t="s">
        <v>113</v>
      </c>
      <c r="E368" s="176" t="s">
        <v>255</v>
      </c>
      <c r="F368" s="171" t="s">
        <v>65</v>
      </c>
      <c r="G368" s="176" t="s">
        <v>255</v>
      </c>
      <c r="H368" s="171" t="s">
        <v>69</v>
      </c>
      <c r="I368" s="165" t="s">
        <v>154</v>
      </c>
      <c r="J368" s="171" t="s">
        <v>73</v>
      </c>
      <c r="K368" s="167" t="s">
        <v>118</v>
      </c>
      <c r="L368" s="171" t="s">
        <v>69</v>
      </c>
      <c r="M368" s="165" t="s">
        <v>94</v>
      </c>
      <c r="N368" s="171" t="s">
        <v>78</v>
      </c>
      <c r="O368" s="176" t="s">
        <v>258</v>
      </c>
      <c r="P368" s="121" t="s">
        <v>309</v>
      </c>
      <c r="Q368" s="116" t="s">
        <v>324</v>
      </c>
    </row>
    <row r="369" spans="1:17" ht="89.25" x14ac:dyDescent="0.2">
      <c r="A369" s="249"/>
      <c r="B369" s="259"/>
      <c r="C369" s="262"/>
      <c r="D369" s="121" t="s">
        <v>439</v>
      </c>
      <c r="E369" s="176" t="s">
        <v>252</v>
      </c>
      <c r="F369" s="171" t="s">
        <v>82</v>
      </c>
      <c r="G369" s="176" t="s">
        <v>256</v>
      </c>
      <c r="H369" s="171" t="s">
        <v>92</v>
      </c>
      <c r="I369" s="165"/>
      <c r="J369" s="171" t="s">
        <v>74</v>
      </c>
      <c r="K369" s="167" t="s">
        <v>118</v>
      </c>
      <c r="L369" s="171" t="s">
        <v>76</v>
      </c>
      <c r="M369" s="165" t="s">
        <v>275</v>
      </c>
      <c r="N369" s="171" t="s">
        <v>79</v>
      </c>
      <c r="O369" s="194"/>
      <c r="P369" s="121" t="s">
        <v>80</v>
      </c>
      <c r="Q369" s="116" t="s">
        <v>333</v>
      </c>
    </row>
    <row r="370" spans="1:17" ht="114.75" x14ac:dyDescent="0.2">
      <c r="A370" s="249"/>
      <c r="B370" s="259"/>
      <c r="C370" s="262"/>
      <c r="D370" s="121" t="s">
        <v>116</v>
      </c>
      <c r="E370" s="111" t="s">
        <v>118</v>
      </c>
      <c r="F370" s="121" t="s">
        <v>83</v>
      </c>
      <c r="G370" s="111" t="s">
        <v>254</v>
      </c>
      <c r="H370" s="121" t="s">
        <v>91</v>
      </c>
      <c r="I370" s="165" t="s">
        <v>432</v>
      </c>
      <c r="J370" s="113"/>
      <c r="K370" s="10"/>
      <c r="L370" s="121" t="s">
        <v>70</v>
      </c>
      <c r="M370" s="120" t="s">
        <v>96</v>
      </c>
      <c r="N370" s="110"/>
      <c r="O370" s="37"/>
      <c r="P370" s="121" t="s">
        <v>311</v>
      </c>
      <c r="Q370" s="116" t="s">
        <v>312</v>
      </c>
    </row>
    <row r="371" spans="1:17" ht="48" x14ac:dyDescent="0.2">
      <c r="A371" s="249"/>
      <c r="B371" s="259"/>
      <c r="C371" s="262"/>
      <c r="D371" s="121" t="s">
        <v>128</v>
      </c>
      <c r="E371" s="111" t="s">
        <v>253</v>
      </c>
      <c r="F371" s="121" t="s">
        <v>66</v>
      </c>
      <c r="G371" s="111" t="s">
        <v>347</v>
      </c>
      <c r="H371" s="121" t="s">
        <v>70</v>
      </c>
      <c r="I371" s="120" t="s">
        <v>90</v>
      </c>
      <c r="J371" s="114"/>
      <c r="K371" s="36"/>
      <c r="L371" s="121" t="s">
        <v>97</v>
      </c>
      <c r="M371" s="112" t="s">
        <v>98</v>
      </c>
      <c r="N371" s="1"/>
      <c r="O371" s="37"/>
      <c r="P371" s="121" t="s">
        <v>318</v>
      </c>
      <c r="Q371" s="116" t="s">
        <v>326</v>
      </c>
    </row>
    <row r="372" spans="1:17" ht="39" customHeight="1" x14ac:dyDescent="0.2">
      <c r="A372" s="249"/>
      <c r="B372" s="259"/>
      <c r="C372" s="262"/>
      <c r="D372" s="37"/>
      <c r="E372" s="37"/>
      <c r="F372" s="121" t="s">
        <v>84</v>
      </c>
      <c r="G372" s="111" t="s">
        <v>102</v>
      </c>
      <c r="H372" s="121" t="s">
        <v>71</v>
      </c>
      <c r="I372" s="120" t="s">
        <v>139</v>
      </c>
      <c r="J372" s="114"/>
      <c r="K372" s="39"/>
      <c r="L372" s="121" t="s">
        <v>80</v>
      </c>
      <c r="M372" s="119" t="s">
        <v>146</v>
      </c>
      <c r="N372" s="40"/>
      <c r="O372" s="37"/>
      <c r="P372" s="121" t="s">
        <v>320</v>
      </c>
      <c r="Q372" s="116"/>
    </row>
    <row r="373" spans="1:17" ht="25.5" x14ac:dyDescent="0.2">
      <c r="A373" s="249"/>
      <c r="B373" s="259"/>
      <c r="C373" s="262"/>
      <c r="D373" s="37"/>
      <c r="E373" s="37"/>
      <c r="F373" s="121" t="s">
        <v>67</v>
      </c>
      <c r="G373" s="111" t="s">
        <v>252</v>
      </c>
      <c r="H373" s="113"/>
      <c r="I373" s="49"/>
      <c r="J373" s="114"/>
      <c r="K373" s="39"/>
      <c r="L373" s="121"/>
      <c r="M373" s="40"/>
      <c r="N373" s="40"/>
      <c r="O373" s="37"/>
      <c r="P373" s="121" t="s">
        <v>313</v>
      </c>
      <c r="Q373" s="142" t="s">
        <v>388</v>
      </c>
    </row>
    <row r="374" spans="1:17" ht="89.25" x14ac:dyDescent="0.2">
      <c r="A374" s="249"/>
      <c r="B374" s="259"/>
      <c r="C374" s="262"/>
      <c r="D374" s="37"/>
      <c r="E374" s="37"/>
      <c r="F374" s="121" t="s">
        <v>68</v>
      </c>
      <c r="G374" s="111" t="s">
        <v>85</v>
      </c>
      <c r="H374" s="1"/>
      <c r="I374" s="1"/>
      <c r="J374" s="114"/>
      <c r="K374" s="36"/>
      <c r="L374" s="1"/>
      <c r="M374" s="1"/>
      <c r="N374" s="1"/>
      <c r="O374" s="37"/>
      <c r="P374" s="121" t="s">
        <v>314</v>
      </c>
      <c r="Q374" s="116" t="s">
        <v>315</v>
      </c>
    </row>
    <row r="375" spans="1:17" ht="38.25" x14ac:dyDescent="0.2">
      <c r="A375" s="249"/>
      <c r="B375" s="259"/>
      <c r="C375" s="262"/>
      <c r="D375" s="111"/>
      <c r="E375" s="111"/>
      <c r="F375" s="121" t="s">
        <v>80</v>
      </c>
      <c r="G375" s="115" t="s">
        <v>262</v>
      </c>
      <c r="H375" s="114"/>
      <c r="I375" s="11"/>
      <c r="J375" s="2"/>
      <c r="K375" s="2"/>
      <c r="L375" s="2"/>
      <c r="M375" s="13"/>
      <c r="N375" s="13"/>
      <c r="O375" s="13"/>
      <c r="P375" s="121" t="s">
        <v>316</v>
      </c>
      <c r="Q375" s="116" t="s">
        <v>317</v>
      </c>
    </row>
    <row r="376" spans="1:17" x14ac:dyDescent="0.2">
      <c r="A376" s="249"/>
      <c r="B376" s="259"/>
      <c r="C376" s="262"/>
      <c r="D376" s="111"/>
      <c r="E376" s="111"/>
      <c r="F376" s="3"/>
      <c r="G376" s="3"/>
      <c r="H376" s="114"/>
      <c r="I376" s="11"/>
      <c r="J376" s="2"/>
      <c r="K376" s="2"/>
      <c r="L376" s="2"/>
      <c r="M376" s="13"/>
      <c r="N376" s="13"/>
      <c r="O376" s="13"/>
      <c r="P376" s="13"/>
      <c r="Q376" s="14"/>
    </row>
    <row r="377" spans="1:17" ht="13.5" thickBot="1" x14ac:dyDescent="0.25">
      <c r="A377" s="250"/>
      <c r="B377" s="260"/>
      <c r="C377" s="263"/>
      <c r="D377" s="118"/>
      <c r="E377" s="118"/>
      <c r="F377" s="29"/>
      <c r="G377" s="29"/>
      <c r="H377" s="117"/>
      <c r="I377" s="30"/>
      <c r="J377" s="31"/>
      <c r="K377" s="31"/>
      <c r="L377" s="31"/>
      <c r="M377" s="24"/>
      <c r="N377" s="24"/>
      <c r="O377" s="24"/>
      <c r="P377" s="24"/>
      <c r="Q377" s="15"/>
    </row>
    <row r="378" spans="1:17" ht="48" x14ac:dyDescent="0.2">
      <c r="A378" s="248">
        <v>35</v>
      </c>
      <c r="B378" s="251" t="s">
        <v>341</v>
      </c>
      <c r="C378" s="254" t="s">
        <v>438</v>
      </c>
      <c r="D378" s="122" t="s">
        <v>111</v>
      </c>
      <c r="E378" s="170" t="s">
        <v>117</v>
      </c>
      <c r="F378" s="169" t="s">
        <v>64</v>
      </c>
      <c r="G378" s="164" t="s">
        <v>447</v>
      </c>
      <c r="H378" s="169" t="s">
        <v>87</v>
      </c>
      <c r="I378" s="168" t="s">
        <v>88</v>
      </c>
      <c r="J378" s="169" t="s">
        <v>72</v>
      </c>
      <c r="K378" s="166" t="s">
        <v>433</v>
      </c>
      <c r="L378" s="169" t="s">
        <v>75</v>
      </c>
      <c r="M378" s="168" t="s">
        <v>431</v>
      </c>
      <c r="N378" s="169" t="s">
        <v>77</v>
      </c>
      <c r="O378" s="170" t="s">
        <v>101</v>
      </c>
      <c r="P378" s="122" t="s">
        <v>307</v>
      </c>
      <c r="Q378" s="141" t="s">
        <v>323</v>
      </c>
    </row>
    <row r="379" spans="1:17" ht="38.25" x14ac:dyDescent="0.2">
      <c r="A379" s="249"/>
      <c r="B379" s="252"/>
      <c r="C379" s="255"/>
      <c r="D379" s="121" t="s">
        <v>113</v>
      </c>
      <c r="E379" s="161" t="s">
        <v>441</v>
      </c>
      <c r="F379" s="171" t="s">
        <v>65</v>
      </c>
      <c r="G379" s="176" t="s">
        <v>103</v>
      </c>
      <c r="H379" s="171" t="s">
        <v>69</v>
      </c>
      <c r="I379" s="165" t="s">
        <v>94</v>
      </c>
      <c r="J379" s="171" t="s">
        <v>73</v>
      </c>
      <c r="K379" s="167" t="s">
        <v>434</v>
      </c>
      <c r="L379" s="171" t="s">
        <v>69</v>
      </c>
      <c r="M379" s="165" t="s">
        <v>94</v>
      </c>
      <c r="N379" s="171" t="s">
        <v>78</v>
      </c>
      <c r="O379" s="161" t="s">
        <v>424</v>
      </c>
      <c r="P379" s="121" t="s">
        <v>309</v>
      </c>
      <c r="Q379" s="116" t="s">
        <v>93</v>
      </c>
    </row>
    <row r="380" spans="1:17" ht="63.75" x14ac:dyDescent="0.2">
      <c r="A380" s="249"/>
      <c r="B380" s="252"/>
      <c r="C380" s="255"/>
      <c r="D380" s="121" t="s">
        <v>439</v>
      </c>
      <c r="E380" s="176" t="s">
        <v>120</v>
      </c>
      <c r="F380" s="171" t="s">
        <v>82</v>
      </c>
      <c r="G380" s="176" t="s">
        <v>104</v>
      </c>
      <c r="H380" s="171" t="s">
        <v>92</v>
      </c>
      <c r="I380" s="165"/>
      <c r="J380" s="171" t="s">
        <v>74</v>
      </c>
      <c r="K380" s="167" t="s">
        <v>93</v>
      </c>
      <c r="L380" s="171" t="s">
        <v>76</v>
      </c>
      <c r="M380" s="165" t="s">
        <v>260</v>
      </c>
      <c r="N380" s="171" t="s">
        <v>79</v>
      </c>
      <c r="O380" s="194"/>
      <c r="P380" s="121" t="s">
        <v>80</v>
      </c>
      <c r="Q380" s="116" t="s">
        <v>310</v>
      </c>
    </row>
    <row r="381" spans="1:17" ht="114.75" x14ac:dyDescent="0.2">
      <c r="A381" s="249"/>
      <c r="B381" s="252"/>
      <c r="C381" s="255"/>
      <c r="D381" s="121" t="s">
        <v>116</v>
      </c>
      <c r="E381" s="161" t="s">
        <v>124</v>
      </c>
      <c r="F381" s="171" t="s">
        <v>83</v>
      </c>
      <c r="G381" s="176" t="s">
        <v>108</v>
      </c>
      <c r="H381" s="171" t="s">
        <v>91</v>
      </c>
      <c r="I381" s="165" t="s">
        <v>143</v>
      </c>
      <c r="J381" s="171" t="s">
        <v>80</v>
      </c>
      <c r="K381" s="173" t="s">
        <v>262</v>
      </c>
      <c r="L381" s="171" t="s">
        <v>70</v>
      </c>
      <c r="M381" s="174" t="s">
        <v>96</v>
      </c>
      <c r="N381" s="175"/>
      <c r="O381" s="161"/>
      <c r="P381" s="121" t="s">
        <v>311</v>
      </c>
      <c r="Q381" s="116" t="s">
        <v>312</v>
      </c>
    </row>
    <row r="382" spans="1:17" ht="48" x14ac:dyDescent="0.2">
      <c r="A382" s="249"/>
      <c r="B382" s="252"/>
      <c r="C382" s="255"/>
      <c r="D382" s="121" t="s">
        <v>128</v>
      </c>
      <c r="E382" s="176" t="s">
        <v>132</v>
      </c>
      <c r="F382" s="171" t="s">
        <v>66</v>
      </c>
      <c r="G382" s="176" t="s">
        <v>273</v>
      </c>
      <c r="H382" s="171" t="s">
        <v>70</v>
      </c>
      <c r="I382" s="174" t="s">
        <v>90</v>
      </c>
      <c r="J382" s="177"/>
      <c r="K382" s="178"/>
      <c r="L382" s="171" t="s">
        <v>97</v>
      </c>
      <c r="M382" s="165" t="s">
        <v>98</v>
      </c>
      <c r="N382" s="179"/>
      <c r="O382" s="161"/>
      <c r="P382" s="121" t="s">
        <v>318</v>
      </c>
      <c r="Q382" s="116" t="s">
        <v>346</v>
      </c>
    </row>
    <row r="383" spans="1:17" ht="25.5" x14ac:dyDescent="0.2">
      <c r="A383" s="249"/>
      <c r="B383" s="252"/>
      <c r="C383" s="255"/>
      <c r="D383" s="121" t="s">
        <v>265</v>
      </c>
      <c r="E383" s="37" t="s">
        <v>413</v>
      </c>
      <c r="F383" s="121" t="s">
        <v>84</v>
      </c>
      <c r="G383" s="111" t="s">
        <v>102</v>
      </c>
      <c r="H383" s="121" t="s">
        <v>71</v>
      </c>
      <c r="I383" s="120" t="s">
        <v>106</v>
      </c>
      <c r="J383" s="114"/>
      <c r="K383" s="39"/>
      <c r="L383" s="121" t="s">
        <v>80</v>
      </c>
      <c r="M383" s="119" t="s">
        <v>146</v>
      </c>
      <c r="N383" s="40"/>
      <c r="O383" s="37"/>
      <c r="P383" s="121" t="s">
        <v>320</v>
      </c>
      <c r="Q383" s="116" t="s">
        <v>321</v>
      </c>
    </row>
    <row r="384" spans="1:17" ht="25.5" x14ac:dyDescent="0.2">
      <c r="A384" s="249"/>
      <c r="B384" s="252"/>
      <c r="C384" s="255"/>
      <c r="D384" s="37"/>
      <c r="E384" s="37"/>
      <c r="F384" s="121" t="s">
        <v>67</v>
      </c>
      <c r="G384" s="111" t="s">
        <v>127</v>
      </c>
      <c r="H384" s="134"/>
      <c r="I384" s="49"/>
      <c r="J384" s="114"/>
      <c r="K384" s="39"/>
      <c r="L384" s="121"/>
      <c r="M384" s="40"/>
      <c r="N384" s="40"/>
      <c r="O384" s="37"/>
      <c r="P384" s="121" t="s">
        <v>313</v>
      </c>
      <c r="Q384" s="163" t="s">
        <v>450</v>
      </c>
    </row>
    <row r="385" spans="1:17" ht="89.25" x14ac:dyDescent="0.2">
      <c r="A385" s="249"/>
      <c r="B385" s="252"/>
      <c r="C385" s="255"/>
      <c r="D385" s="37"/>
      <c r="E385" s="37"/>
      <c r="F385" s="121" t="s">
        <v>68</v>
      </c>
      <c r="G385" s="111" t="s">
        <v>85</v>
      </c>
      <c r="H385" s="1"/>
      <c r="I385" s="1"/>
      <c r="J385" s="114"/>
      <c r="K385" s="36"/>
      <c r="L385" s="1"/>
      <c r="M385" s="1"/>
      <c r="N385" s="1"/>
      <c r="O385" s="37"/>
      <c r="P385" s="121" t="s">
        <v>314</v>
      </c>
      <c r="Q385" s="116" t="s">
        <v>315</v>
      </c>
    </row>
    <row r="386" spans="1:17" ht="38.25" x14ac:dyDescent="0.2">
      <c r="A386" s="249"/>
      <c r="B386" s="252"/>
      <c r="C386" s="255"/>
      <c r="D386" s="111"/>
      <c r="E386" s="111"/>
      <c r="F386" s="121" t="s">
        <v>80</v>
      </c>
      <c r="G386" s="115" t="s">
        <v>262</v>
      </c>
      <c r="H386" s="114"/>
      <c r="I386" s="11"/>
      <c r="J386" s="2"/>
      <c r="K386" s="2"/>
      <c r="L386" s="2"/>
      <c r="M386" s="13"/>
      <c r="N386" s="13"/>
      <c r="O386" s="13"/>
      <c r="P386" s="121" t="s">
        <v>316</v>
      </c>
      <c r="Q386" s="116" t="s">
        <v>317</v>
      </c>
    </row>
    <row r="387" spans="1:17" x14ac:dyDescent="0.2">
      <c r="A387" s="249"/>
      <c r="B387" s="252"/>
      <c r="C387" s="255"/>
      <c r="D387" s="111"/>
      <c r="E387" s="111"/>
      <c r="F387" s="3"/>
      <c r="G387" s="3"/>
      <c r="H387" s="114"/>
      <c r="I387" s="11"/>
      <c r="J387" s="2"/>
      <c r="K387" s="2"/>
      <c r="L387" s="2"/>
      <c r="M387" s="13"/>
      <c r="N387" s="13"/>
      <c r="O387" s="13"/>
      <c r="P387" s="13"/>
      <c r="Q387" s="14"/>
    </row>
    <row r="388" spans="1:17" ht="13.5" thickBot="1" x14ac:dyDescent="0.25">
      <c r="A388" s="250"/>
      <c r="B388" s="253"/>
      <c r="C388" s="256"/>
      <c r="D388" s="118"/>
      <c r="E388" s="118"/>
      <c r="F388" s="29"/>
      <c r="G388" s="29"/>
      <c r="H388" s="117"/>
      <c r="I388" s="30"/>
      <c r="J388" s="31"/>
      <c r="K388" s="31"/>
      <c r="L388" s="31"/>
      <c r="M388" s="24"/>
      <c r="N388" s="24"/>
      <c r="O388" s="24"/>
      <c r="P388" s="24"/>
      <c r="Q388" s="15"/>
    </row>
    <row r="389" spans="1:17" ht="48" x14ac:dyDescent="0.2">
      <c r="A389" s="248">
        <v>36</v>
      </c>
      <c r="B389" s="251" t="s">
        <v>338</v>
      </c>
      <c r="C389" s="257" t="s">
        <v>410</v>
      </c>
      <c r="D389" s="122" t="s">
        <v>111</v>
      </c>
      <c r="E389" s="170" t="s">
        <v>117</v>
      </c>
      <c r="F389" s="169" t="s">
        <v>64</v>
      </c>
      <c r="G389" s="164" t="s">
        <v>447</v>
      </c>
      <c r="H389" s="169" t="s">
        <v>87</v>
      </c>
      <c r="I389" s="168" t="s">
        <v>88</v>
      </c>
      <c r="J389" s="169" t="s">
        <v>72</v>
      </c>
      <c r="K389" s="166" t="s">
        <v>433</v>
      </c>
      <c r="L389" s="169" t="s">
        <v>75</v>
      </c>
      <c r="M389" s="168" t="s">
        <v>99</v>
      </c>
      <c r="N389" s="169" t="s">
        <v>77</v>
      </c>
      <c r="O389" s="170" t="s">
        <v>101</v>
      </c>
      <c r="P389" s="122" t="s">
        <v>307</v>
      </c>
      <c r="Q389" s="141" t="s">
        <v>308</v>
      </c>
    </row>
    <row r="390" spans="1:17" ht="38.25" x14ac:dyDescent="0.2">
      <c r="A390" s="249"/>
      <c r="B390" s="252"/>
      <c r="C390" s="249"/>
      <c r="D390" s="121" t="s">
        <v>113</v>
      </c>
      <c r="E390" s="161" t="s">
        <v>444</v>
      </c>
      <c r="F390" s="171" t="s">
        <v>65</v>
      </c>
      <c r="G390" s="176" t="s">
        <v>126</v>
      </c>
      <c r="H390" s="171" t="s">
        <v>69</v>
      </c>
      <c r="I390" s="165" t="s">
        <v>89</v>
      </c>
      <c r="J390" s="171" t="s">
        <v>73</v>
      </c>
      <c r="K390" s="167" t="s">
        <v>437</v>
      </c>
      <c r="L390" s="171" t="s">
        <v>69</v>
      </c>
      <c r="M390" s="165" t="s">
        <v>94</v>
      </c>
      <c r="N390" s="171" t="s">
        <v>78</v>
      </c>
      <c r="O390" s="161" t="s">
        <v>424</v>
      </c>
      <c r="P390" s="121" t="s">
        <v>309</v>
      </c>
      <c r="Q390" s="116" t="s">
        <v>93</v>
      </c>
    </row>
    <row r="391" spans="1:17" ht="63.75" x14ac:dyDescent="0.2">
      <c r="A391" s="249"/>
      <c r="B391" s="252"/>
      <c r="C391" s="249"/>
      <c r="D391" s="121" t="s">
        <v>439</v>
      </c>
      <c r="E391" s="176" t="s">
        <v>120</v>
      </c>
      <c r="F391" s="171" t="s">
        <v>82</v>
      </c>
      <c r="G391" s="176" t="s">
        <v>104</v>
      </c>
      <c r="H391" s="171" t="s">
        <v>92</v>
      </c>
      <c r="I391" s="165"/>
      <c r="J391" s="171" t="s">
        <v>74</v>
      </c>
      <c r="K391" s="167" t="s">
        <v>93</v>
      </c>
      <c r="L391" s="171" t="s">
        <v>76</v>
      </c>
      <c r="M391" s="165" t="s">
        <v>107</v>
      </c>
      <c r="N391" s="171" t="s">
        <v>79</v>
      </c>
      <c r="O391" s="194"/>
      <c r="P391" s="121" t="s">
        <v>80</v>
      </c>
      <c r="Q391" s="116" t="s">
        <v>310</v>
      </c>
    </row>
    <row r="392" spans="1:17" ht="114.75" x14ac:dyDescent="0.2">
      <c r="A392" s="249"/>
      <c r="B392" s="252"/>
      <c r="C392" s="249"/>
      <c r="D392" s="121" t="s">
        <v>116</v>
      </c>
      <c r="E392" s="111" t="s">
        <v>124</v>
      </c>
      <c r="F392" s="121" t="s">
        <v>83</v>
      </c>
      <c r="G392" s="111" t="s">
        <v>108</v>
      </c>
      <c r="H392" s="121" t="s">
        <v>91</v>
      </c>
      <c r="I392" s="112" t="s">
        <v>143</v>
      </c>
      <c r="J392" s="121" t="s">
        <v>80</v>
      </c>
      <c r="K392" s="133" t="s">
        <v>304</v>
      </c>
      <c r="L392" s="121" t="s">
        <v>70</v>
      </c>
      <c r="M392" s="120" t="s">
        <v>96</v>
      </c>
      <c r="N392" s="110"/>
      <c r="O392" s="37"/>
      <c r="P392" s="121" t="s">
        <v>311</v>
      </c>
      <c r="Q392" s="116" t="s">
        <v>312</v>
      </c>
    </row>
    <row r="393" spans="1:17" ht="48" x14ac:dyDescent="0.2">
      <c r="A393" s="249"/>
      <c r="B393" s="252"/>
      <c r="C393" s="249"/>
      <c r="D393" s="121" t="s">
        <v>128</v>
      </c>
      <c r="E393" s="111" t="s">
        <v>158</v>
      </c>
      <c r="F393" s="121" t="s">
        <v>66</v>
      </c>
      <c r="G393" s="111" t="s">
        <v>273</v>
      </c>
      <c r="H393" s="121" t="s">
        <v>70</v>
      </c>
      <c r="I393" s="120" t="s">
        <v>90</v>
      </c>
      <c r="J393" s="114"/>
      <c r="K393" s="36"/>
      <c r="L393" s="121" t="s">
        <v>97</v>
      </c>
      <c r="M393" s="112" t="s">
        <v>98</v>
      </c>
      <c r="N393" s="1"/>
      <c r="O393" s="37"/>
      <c r="P393" s="121" t="s">
        <v>318</v>
      </c>
      <c r="Q393" s="116" t="s">
        <v>326</v>
      </c>
    </row>
    <row r="394" spans="1:17" ht="25.5" x14ac:dyDescent="0.2">
      <c r="A394" s="249"/>
      <c r="B394" s="252"/>
      <c r="C394" s="249"/>
      <c r="D394" s="37"/>
      <c r="E394" s="37"/>
      <c r="F394" s="121" t="s">
        <v>84</v>
      </c>
      <c r="G394" s="111" t="s">
        <v>102</v>
      </c>
      <c r="H394" s="121" t="s">
        <v>71</v>
      </c>
      <c r="I394" s="120" t="s">
        <v>106</v>
      </c>
      <c r="J394" s="114"/>
      <c r="K394" s="39"/>
      <c r="L394" s="121" t="s">
        <v>80</v>
      </c>
      <c r="M394" s="119" t="s">
        <v>146</v>
      </c>
      <c r="N394" s="40"/>
      <c r="O394" s="37"/>
      <c r="P394" s="121" t="s">
        <v>313</v>
      </c>
      <c r="Q394" s="142" t="s">
        <v>450</v>
      </c>
    </row>
    <row r="395" spans="1:17" ht="89.25" x14ac:dyDescent="0.2">
      <c r="A395" s="249"/>
      <c r="B395" s="252"/>
      <c r="C395" s="249"/>
      <c r="D395" s="37"/>
      <c r="E395" s="37"/>
      <c r="F395" s="121" t="s">
        <v>67</v>
      </c>
      <c r="G395" s="111" t="s">
        <v>153</v>
      </c>
      <c r="H395" s="134"/>
      <c r="I395" s="49"/>
      <c r="J395" s="114"/>
      <c r="K395" s="39"/>
      <c r="L395" s="121"/>
      <c r="M395" s="40"/>
      <c r="N395" s="40"/>
      <c r="O395" s="37"/>
      <c r="P395" s="121" t="s">
        <v>314</v>
      </c>
      <c r="Q395" s="116" t="s">
        <v>315</v>
      </c>
    </row>
    <row r="396" spans="1:17" ht="38.25" x14ac:dyDescent="0.2">
      <c r="A396" s="249"/>
      <c r="B396" s="252"/>
      <c r="C396" s="249"/>
      <c r="D396" s="37"/>
      <c r="E396" s="37"/>
      <c r="F396" s="121" t="s">
        <v>68</v>
      </c>
      <c r="G396" s="111" t="s">
        <v>85</v>
      </c>
      <c r="H396" s="1"/>
      <c r="I396" s="1"/>
      <c r="J396" s="114"/>
      <c r="K396" s="36"/>
      <c r="L396" s="1"/>
      <c r="M396" s="1"/>
      <c r="N396" s="1"/>
      <c r="O396" s="37"/>
      <c r="P396" s="121" t="s">
        <v>316</v>
      </c>
      <c r="Q396" s="116" t="s">
        <v>317</v>
      </c>
    </row>
    <row r="397" spans="1:17" ht="25.5" x14ac:dyDescent="0.2">
      <c r="A397" s="249"/>
      <c r="B397" s="252"/>
      <c r="C397" s="249"/>
      <c r="D397" s="37"/>
      <c r="E397" s="37"/>
      <c r="F397" s="121" t="s">
        <v>80</v>
      </c>
      <c r="G397" s="115" t="s">
        <v>262</v>
      </c>
      <c r="H397" s="38"/>
      <c r="I397" s="38"/>
      <c r="J397" s="114"/>
      <c r="K397" s="39"/>
      <c r="L397" s="40"/>
      <c r="M397" s="40"/>
      <c r="N397" s="40"/>
      <c r="O397" s="37"/>
      <c r="P397" s="37"/>
      <c r="Q397" s="142"/>
    </row>
    <row r="398" spans="1:17" x14ac:dyDescent="0.2">
      <c r="A398" s="249"/>
      <c r="B398" s="252"/>
      <c r="C398" s="249"/>
      <c r="D398" s="111"/>
      <c r="E398" s="111"/>
      <c r="F398" s="38"/>
      <c r="G398" s="38"/>
      <c r="H398" s="114"/>
      <c r="I398" s="39"/>
      <c r="J398" s="40"/>
      <c r="K398" s="40"/>
      <c r="L398" s="40"/>
      <c r="M398" s="37"/>
      <c r="N398" s="37"/>
      <c r="O398" s="37"/>
      <c r="P398" s="37"/>
      <c r="Q398" s="142"/>
    </row>
    <row r="399" spans="1:17" ht="13.5" thickBot="1" x14ac:dyDescent="0.25">
      <c r="A399" s="250"/>
      <c r="B399" s="253"/>
      <c r="C399" s="250"/>
      <c r="D399" s="118"/>
      <c r="E399" s="118"/>
      <c r="F399" s="20"/>
      <c r="G399" s="20"/>
      <c r="H399" s="117"/>
      <c r="I399" s="41"/>
      <c r="J399" s="20"/>
      <c r="K399" s="20"/>
      <c r="L399" s="20"/>
      <c r="M399" s="42"/>
      <c r="N399" s="42"/>
      <c r="O399" s="42"/>
      <c r="P399" s="42"/>
      <c r="Q399" s="143"/>
    </row>
  </sheetData>
  <dataConsolidate/>
  <mergeCells count="108">
    <mergeCell ref="B191:B201"/>
    <mergeCell ref="C191:C201"/>
    <mergeCell ref="A202:A212"/>
    <mergeCell ref="B202:B212"/>
    <mergeCell ref="C202:C212"/>
    <mergeCell ref="A356:A366"/>
    <mergeCell ref="A301:A311"/>
    <mergeCell ref="A312:A322"/>
    <mergeCell ref="A323:A333"/>
    <mergeCell ref="A334:A344"/>
    <mergeCell ref="A345:A355"/>
    <mergeCell ref="A246:A256"/>
    <mergeCell ref="A257:A267"/>
    <mergeCell ref="A268:A278"/>
    <mergeCell ref="A279:A289"/>
    <mergeCell ref="A290:A300"/>
    <mergeCell ref="C345:C355"/>
    <mergeCell ref="C246:C256"/>
    <mergeCell ref="C224:C234"/>
    <mergeCell ref="C235:C245"/>
    <mergeCell ref="C213:C223"/>
    <mergeCell ref="C257:C267"/>
    <mergeCell ref="C268:C278"/>
    <mergeCell ref="C279:C289"/>
    <mergeCell ref="A136:A146"/>
    <mergeCell ref="A147:A157"/>
    <mergeCell ref="A158:A168"/>
    <mergeCell ref="A169:A179"/>
    <mergeCell ref="A180:A190"/>
    <mergeCell ref="B356:B366"/>
    <mergeCell ref="B114:B124"/>
    <mergeCell ref="B235:B245"/>
    <mergeCell ref="B257:B267"/>
    <mergeCell ref="B268:B278"/>
    <mergeCell ref="B279:B289"/>
    <mergeCell ref="B290:B300"/>
    <mergeCell ref="B301:B311"/>
    <mergeCell ref="B312:B322"/>
    <mergeCell ref="B323:B333"/>
    <mergeCell ref="B334:B344"/>
    <mergeCell ref="B345:B355"/>
    <mergeCell ref="B224:B234"/>
    <mergeCell ref="B246:B256"/>
    <mergeCell ref="A213:A223"/>
    <mergeCell ref="B213:B223"/>
    <mergeCell ref="A224:A234"/>
    <mergeCell ref="A235:A245"/>
    <mergeCell ref="A191:A201"/>
    <mergeCell ref="C26:C36"/>
    <mergeCell ref="C15:C25"/>
    <mergeCell ref="C4:C14"/>
    <mergeCell ref="B5:B14"/>
    <mergeCell ref="B16:B25"/>
    <mergeCell ref="B26:B36"/>
    <mergeCell ref="B37:B47"/>
    <mergeCell ref="B48:B58"/>
    <mergeCell ref="B59:B69"/>
    <mergeCell ref="C37:C47"/>
    <mergeCell ref="B70:B80"/>
    <mergeCell ref="C180:C190"/>
    <mergeCell ref="B81:B91"/>
    <mergeCell ref="B92:B102"/>
    <mergeCell ref="B103:B113"/>
    <mergeCell ref="B125:B135"/>
    <mergeCell ref="B136:B146"/>
    <mergeCell ref="B147:B157"/>
    <mergeCell ref="B158:B168"/>
    <mergeCell ref="B169:B179"/>
    <mergeCell ref="B180:B190"/>
    <mergeCell ref="C114:C124"/>
    <mergeCell ref="C125:C135"/>
    <mergeCell ref="C136:C146"/>
    <mergeCell ref="C147:C157"/>
    <mergeCell ref="C158:C168"/>
    <mergeCell ref="C169:C179"/>
    <mergeCell ref="C290:C300"/>
    <mergeCell ref="C356:C366"/>
    <mergeCell ref="C301:C311"/>
    <mergeCell ref="C312:C322"/>
    <mergeCell ref="C323:C333"/>
    <mergeCell ref="C334:C344"/>
    <mergeCell ref="A4:A14"/>
    <mergeCell ref="A15:A25"/>
    <mergeCell ref="A26:A36"/>
    <mergeCell ref="A37:A47"/>
    <mergeCell ref="A48:A58"/>
    <mergeCell ref="A125:A135"/>
    <mergeCell ref="A114:A124"/>
    <mergeCell ref="A59:A69"/>
    <mergeCell ref="A70:A80"/>
    <mergeCell ref="A81:A91"/>
    <mergeCell ref="A92:A102"/>
    <mergeCell ref="A103:A113"/>
    <mergeCell ref="C103:C113"/>
    <mergeCell ref="C92:C102"/>
    <mergeCell ref="C81:C91"/>
    <mergeCell ref="C70:C80"/>
    <mergeCell ref="C59:C69"/>
    <mergeCell ref="C48:C58"/>
    <mergeCell ref="A378:A388"/>
    <mergeCell ref="B378:B388"/>
    <mergeCell ref="C378:C388"/>
    <mergeCell ref="A389:A399"/>
    <mergeCell ref="B389:B399"/>
    <mergeCell ref="C389:C399"/>
    <mergeCell ref="A367:A377"/>
    <mergeCell ref="B367:B377"/>
    <mergeCell ref="C367:C377"/>
  </mergeCells>
  <pageMargins left="0.7" right="0.7" top="0.75" bottom="0.75" header="0.3" footer="0.3"/>
  <pageSetup paperSize="9" scale="40" orientation="landscape" r:id="rId1"/>
  <rowBreaks count="16" manualBreakCount="16">
    <brk id="25" max="16383" man="1"/>
    <brk id="45" max="16383" man="1"/>
    <brk id="68" max="16383" man="1"/>
    <brk id="88" max="16383" man="1"/>
    <brk id="110" max="16383" man="1"/>
    <brk id="132" max="16383" man="1"/>
    <brk id="156" max="16383" man="1"/>
    <brk id="176" max="16383" man="1"/>
    <brk id="199" max="16383" man="1"/>
    <brk id="220" max="16383" man="1"/>
    <brk id="243" max="16383" man="1"/>
    <brk id="264" max="16383" man="1"/>
    <brk id="286" max="16383" man="1"/>
    <brk id="308" max="16383" man="1"/>
    <brk id="332" max="16383" man="1"/>
    <brk id="352" max="16383" man="1"/>
  </rowBreaks>
  <drawing r:id="rId2"/>
  <legacyDrawing r:id="rId3"/>
  <oleObjects>
    <mc:AlternateContent xmlns:mc="http://schemas.openxmlformats.org/markup-compatibility/2006">
      <mc:Choice Requires="x14">
        <oleObject progId="CorelPHOTOPAINT.Image.15" shapeId="1045" r:id="rId4">
          <objectPr defaultSize="0" autoPict="0" r:id="rId5">
            <anchor moveWithCells="1">
              <from>
                <xdr:col>0</xdr:col>
                <xdr:colOff>619125</xdr:colOff>
                <xdr:row>226</xdr:row>
                <xdr:rowOff>295275</xdr:rowOff>
              </from>
              <to>
                <xdr:col>1</xdr:col>
                <xdr:colOff>1895475</xdr:colOff>
                <xdr:row>228</xdr:row>
                <xdr:rowOff>200025</xdr:rowOff>
              </to>
            </anchor>
          </objectPr>
        </oleObject>
      </mc:Choice>
      <mc:Fallback>
        <oleObject progId="CorelPHOTOPAINT.Image.15" shapeId="1045" r:id="rId4"/>
      </mc:Fallback>
    </mc:AlternateContent>
    <mc:AlternateContent xmlns:mc="http://schemas.openxmlformats.org/markup-compatibility/2006">
      <mc:Choice Requires="x14">
        <oleObject progId="CorelPHOTOPAINT.Image.15" shapeId="1052" r:id="rId6">
          <objectPr defaultSize="0" autoPict="0" r:id="rId7">
            <anchor moveWithCells="1">
              <from>
                <xdr:col>0</xdr:col>
                <xdr:colOff>619125</xdr:colOff>
                <xdr:row>368</xdr:row>
                <xdr:rowOff>742950</xdr:rowOff>
              </from>
              <to>
                <xdr:col>1</xdr:col>
                <xdr:colOff>1905000</xdr:colOff>
                <xdr:row>370</xdr:row>
                <xdr:rowOff>419100</xdr:rowOff>
              </to>
            </anchor>
          </objectPr>
        </oleObject>
      </mc:Choice>
      <mc:Fallback>
        <oleObject progId="CorelPHOTOPAINT.Image.15" shapeId="1052"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opLeftCell="B1" zoomScale="90" zoomScaleNormal="90" workbookViewId="0">
      <selection activeCell="D27" sqref="D27"/>
    </sheetView>
  </sheetViews>
  <sheetFormatPr defaultRowHeight="12.75" x14ac:dyDescent="0.2"/>
  <cols>
    <col min="2" max="2" width="36.5703125" customWidth="1"/>
    <col min="3" max="3" width="65.85546875" customWidth="1"/>
    <col min="4" max="4" width="65" customWidth="1"/>
    <col min="5" max="23" width="9.140625" customWidth="1"/>
  </cols>
  <sheetData>
    <row r="1" spans="1:15" ht="20.25" x14ac:dyDescent="0.2">
      <c r="B1" s="158" t="s">
        <v>418</v>
      </c>
    </row>
    <row r="2" spans="1:15" x14ac:dyDescent="0.2">
      <c r="C2" t="s">
        <v>389</v>
      </c>
      <c r="D2" t="s">
        <v>390</v>
      </c>
      <c r="F2" s="154"/>
      <c r="G2" s="154"/>
      <c r="H2" s="154"/>
      <c r="I2" s="154"/>
      <c r="J2" s="154"/>
      <c r="K2" s="154"/>
      <c r="L2" s="154"/>
      <c r="M2" s="154"/>
      <c r="N2" s="154"/>
      <c r="O2" s="154"/>
    </row>
    <row r="3" spans="1:15" ht="50.1" customHeight="1" x14ac:dyDescent="0.2">
      <c r="A3" s="155" t="s">
        <v>349</v>
      </c>
      <c r="B3" s="155" t="s">
        <v>350</v>
      </c>
      <c r="C3" s="4" t="s">
        <v>458</v>
      </c>
      <c r="D3" t="s">
        <v>400</v>
      </c>
    </row>
    <row r="4" spans="1:15" ht="50.1" customHeight="1" x14ac:dyDescent="0.2">
      <c r="A4" s="155" t="s">
        <v>351</v>
      </c>
      <c r="B4" s="155" t="s">
        <v>7</v>
      </c>
      <c r="C4" t="s">
        <v>402</v>
      </c>
      <c r="D4" s="194" t="s">
        <v>462</v>
      </c>
    </row>
    <row r="5" spans="1:15" ht="50.1" customHeight="1" x14ac:dyDescent="0.2">
      <c r="A5" s="155" t="s">
        <v>352</v>
      </c>
      <c r="B5" s="156" t="s">
        <v>174</v>
      </c>
      <c r="C5" s="4" t="s">
        <v>404</v>
      </c>
      <c r="D5" s="194" t="s">
        <v>463</v>
      </c>
    </row>
    <row r="6" spans="1:15" ht="50.1" customHeight="1" x14ac:dyDescent="0.2">
      <c r="A6" s="155" t="s">
        <v>353</v>
      </c>
      <c r="B6" s="156" t="s">
        <v>177</v>
      </c>
      <c r="C6" s="4" t="s">
        <v>404</v>
      </c>
      <c r="D6" s="194" t="s">
        <v>465</v>
      </c>
    </row>
    <row r="7" spans="1:15" ht="50.1" customHeight="1" x14ac:dyDescent="0.2">
      <c r="A7" s="155" t="s">
        <v>354</v>
      </c>
      <c r="B7" s="156" t="s">
        <v>180</v>
      </c>
      <c r="C7" s="4" t="s">
        <v>404</v>
      </c>
      <c r="D7" s="194" t="s">
        <v>463</v>
      </c>
    </row>
    <row r="8" spans="1:15" ht="50.1" customHeight="1" x14ac:dyDescent="0.2">
      <c r="A8" s="155" t="s">
        <v>355</v>
      </c>
      <c r="B8" s="156" t="s">
        <v>182</v>
      </c>
      <c r="C8" s="4" t="s">
        <v>404</v>
      </c>
      <c r="D8" s="194" t="s">
        <v>463</v>
      </c>
    </row>
    <row r="9" spans="1:15" ht="50.1" customHeight="1" x14ac:dyDescent="0.2">
      <c r="A9" s="155" t="s">
        <v>356</v>
      </c>
      <c r="B9" s="156" t="s">
        <v>185</v>
      </c>
      <c r="C9" s="194" t="s">
        <v>463</v>
      </c>
      <c r="D9" s="4" t="s">
        <v>409</v>
      </c>
    </row>
    <row r="10" spans="1:15" ht="50.1" customHeight="1" x14ac:dyDescent="0.2">
      <c r="A10" s="155" t="s">
        <v>357</v>
      </c>
      <c r="B10" s="156" t="s">
        <v>187</v>
      </c>
      <c r="C10" s="194" t="s">
        <v>463</v>
      </c>
      <c r="D10" s="4" t="s">
        <v>409</v>
      </c>
    </row>
    <row r="11" spans="1:15" ht="50.1" customHeight="1" x14ac:dyDescent="0.2">
      <c r="A11" s="155" t="s">
        <v>358</v>
      </c>
      <c r="B11" s="156" t="s">
        <v>189</v>
      </c>
      <c r="C11" s="4" t="s">
        <v>404</v>
      </c>
      <c r="D11" s="194" t="s">
        <v>463</v>
      </c>
    </row>
    <row r="12" spans="1:15" ht="50.1" customHeight="1" x14ac:dyDescent="0.2">
      <c r="A12" s="155" t="s">
        <v>359</v>
      </c>
      <c r="B12" s="156" t="s">
        <v>191</v>
      </c>
      <c r="C12" s="4" t="s">
        <v>404</v>
      </c>
      <c r="D12" s="194" t="s">
        <v>463</v>
      </c>
    </row>
    <row r="13" spans="1:15" ht="50.1" customHeight="1" x14ac:dyDescent="0.2">
      <c r="A13" s="155" t="s">
        <v>360</v>
      </c>
      <c r="B13" s="156" t="s">
        <v>3</v>
      </c>
      <c r="C13" s="4" t="s">
        <v>404</v>
      </c>
      <c r="D13" t="s">
        <v>400</v>
      </c>
    </row>
    <row r="14" spans="1:15" ht="50.1" customHeight="1" x14ac:dyDescent="0.2">
      <c r="A14" s="155" t="s">
        <v>361</v>
      </c>
      <c r="B14" s="156" t="s">
        <v>9</v>
      </c>
      <c r="C14" s="4" t="s">
        <v>404</v>
      </c>
      <c r="D14" t="s">
        <v>400</v>
      </c>
    </row>
    <row r="15" spans="1:15" ht="50.1" customHeight="1" x14ac:dyDescent="0.2">
      <c r="A15" s="155" t="s">
        <v>362</v>
      </c>
      <c r="B15" s="156" t="s">
        <v>11</v>
      </c>
      <c r="C15" s="4" t="s">
        <v>404</v>
      </c>
      <c r="D15" t="s">
        <v>400</v>
      </c>
    </row>
    <row r="16" spans="1:15" ht="50.1" customHeight="1" x14ac:dyDescent="0.2">
      <c r="A16" s="155" t="s">
        <v>363</v>
      </c>
      <c r="B16" s="156" t="s">
        <v>15</v>
      </c>
      <c r="C16" s="4" t="s">
        <v>404</v>
      </c>
      <c r="D16" t="s">
        <v>400</v>
      </c>
    </row>
    <row r="17" spans="1:4" ht="50.1" customHeight="1" x14ac:dyDescent="0.2">
      <c r="A17" s="155" t="s">
        <v>364</v>
      </c>
      <c r="B17" s="156" t="s">
        <v>13</v>
      </c>
      <c r="C17" s="4" t="s">
        <v>404</v>
      </c>
      <c r="D17" t="s">
        <v>400</v>
      </c>
    </row>
    <row r="18" spans="1:4" ht="50.1" customHeight="1" x14ac:dyDescent="0.2">
      <c r="A18" s="155" t="s">
        <v>365</v>
      </c>
      <c r="B18" s="156" t="s">
        <v>18</v>
      </c>
      <c r="C18" s="4" t="s">
        <v>404</v>
      </c>
      <c r="D18" t="s">
        <v>400</v>
      </c>
    </row>
    <row r="19" spans="1:4" ht="50.1" customHeight="1" x14ac:dyDescent="0.2">
      <c r="A19" s="155" t="s">
        <v>366</v>
      </c>
      <c r="B19" s="156" t="s">
        <v>17</v>
      </c>
      <c r="C19" s="4" t="s">
        <v>404</v>
      </c>
      <c r="D19" t="s">
        <v>400</v>
      </c>
    </row>
    <row r="20" spans="1:4" ht="50.1" customHeight="1" x14ac:dyDescent="0.2">
      <c r="A20" s="155" t="s">
        <v>367</v>
      </c>
      <c r="B20" s="156" t="s">
        <v>19</v>
      </c>
      <c r="C20" s="4" t="s">
        <v>404</v>
      </c>
      <c r="D20" t="s">
        <v>400</v>
      </c>
    </row>
    <row r="21" spans="1:4" ht="50.1" customHeight="1" x14ac:dyDescent="0.2">
      <c r="A21" s="155" t="s">
        <v>368</v>
      </c>
      <c r="B21" s="156" t="s">
        <v>20</v>
      </c>
      <c r="C21" s="4" t="s">
        <v>404</v>
      </c>
      <c r="D21" t="s">
        <v>400</v>
      </c>
    </row>
    <row r="22" spans="1:4" ht="50.1" customHeight="1" x14ac:dyDescent="0.2">
      <c r="A22" s="155" t="s">
        <v>369</v>
      </c>
      <c r="B22" s="156" t="s">
        <v>206</v>
      </c>
      <c r="C22" t="s">
        <v>402</v>
      </c>
      <c r="D22" t="s">
        <v>401</v>
      </c>
    </row>
    <row r="23" spans="1:4" ht="50.1" customHeight="1" x14ac:dyDescent="0.2">
      <c r="A23" s="155" t="s">
        <v>370</v>
      </c>
      <c r="B23" s="156" t="s">
        <v>21</v>
      </c>
      <c r="C23" s="228" t="s">
        <v>461</v>
      </c>
      <c r="D23" s="228" t="s">
        <v>401</v>
      </c>
    </row>
    <row r="24" spans="1:4" ht="50.1" customHeight="1" x14ac:dyDescent="0.2">
      <c r="A24" s="155" t="s">
        <v>371</v>
      </c>
      <c r="B24" s="156" t="s">
        <v>386</v>
      </c>
      <c r="C24" s="4" t="s">
        <v>404</v>
      </c>
      <c r="D24" t="s">
        <v>400</v>
      </c>
    </row>
    <row r="25" spans="1:4" ht="50.1" customHeight="1" x14ac:dyDescent="0.2">
      <c r="A25" s="155" t="s">
        <v>372</v>
      </c>
      <c r="B25" s="156" t="s">
        <v>2</v>
      </c>
      <c r="C25" s="228" t="s">
        <v>464</v>
      </c>
      <c r="D25" t="s">
        <v>400</v>
      </c>
    </row>
    <row r="26" spans="1:4" ht="50.1" customHeight="1" x14ac:dyDescent="0.2">
      <c r="A26" s="155" t="s">
        <v>373</v>
      </c>
      <c r="B26" s="156" t="s">
        <v>23</v>
      </c>
      <c r="C26" t="s">
        <v>402</v>
      </c>
      <c r="D26" s="194" t="s">
        <v>462</v>
      </c>
    </row>
    <row r="27" spans="1:4" ht="50.1" customHeight="1" x14ac:dyDescent="0.2">
      <c r="A27" s="155" t="s">
        <v>374</v>
      </c>
      <c r="B27" s="156" t="s">
        <v>391</v>
      </c>
      <c r="C27" t="s">
        <v>402</v>
      </c>
      <c r="D27" s="194" t="s">
        <v>462</v>
      </c>
    </row>
    <row r="28" spans="1:4" ht="50.1" customHeight="1" x14ac:dyDescent="0.2">
      <c r="A28" s="155" t="s">
        <v>375</v>
      </c>
      <c r="B28" s="156" t="s">
        <v>26</v>
      </c>
      <c r="C28" t="s">
        <v>402</v>
      </c>
      <c r="D28" t="s">
        <v>401</v>
      </c>
    </row>
    <row r="29" spans="1:4" ht="50.1" customHeight="1" x14ac:dyDescent="0.2">
      <c r="A29" s="155" t="s">
        <v>376</v>
      </c>
      <c r="B29" s="156" t="s">
        <v>230</v>
      </c>
      <c r="C29" t="s">
        <v>402</v>
      </c>
      <c r="D29" t="s">
        <v>401</v>
      </c>
    </row>
    <row r="30" spans="1:4" ht="50.1" customHeight="1" x14ac:dyDescent="0.2">
      <c r="A30" s="155" t="s">
        <v>377</v>
      </c>
      <c r="B30" s="156" t="s">
        <v>232</v>
      </c>
      <c r="C30" t="s">
        <v>402</v>
      </c>
      <c r="D30" t="s">
        <v>401</v>
      </c>
    </row>
    <row r="31" spans="1:4" ht="50.1" customHeight="1" x14ac:dyDescent="0.2">
      <c r="A31" s="155" t="s">
        <v>378</v>
      </c>
      <c r="B31" s="156" t="s">
        <v>234</v>
      </c>
      <c r="C31" s="4" t="s">
        <v>403</v>
      </c>
      <c r="D31" t="s">
        <v>401</v>
      </c>
    </row>
    <row r="32" spans="1:4" ht="50.1" customHeight="1" x14ac:dyDescent="0.2">
      <c r="A32" s="155" t="s">
        <v>379</v>
      </c>
      <c r="B32" s="156" t="s">
        <v>236</v>
      </c>
      <c r="C32" s="4" t="s">
        <v>406</v>
      </c>
      <c r="D32" t="s">
        <v>401</v>
      </c>
    </row>
    <row r="33" spans="1:4" ht="50.1" customHeight="1" x14ac:dyDescent="0.2">
      <c r="A33" s="155" t="s">
        <v>380</v>
      </c>
      <c r="B33" s="156" t="s">
        <v>238</v>
      </c>
      <c r="C33" s="4" t="s">
        <v>407</v>
      </c>
      <c r="D33" t="s">
        <v>401</v>
      </c>
    </row>
    <row r="34" spans="1:4" ht="50.1" customHeight="1" x14ac:dyDescent="0.2">
      <c r="A34" s="155" t="s">
        <v>381</v>
      </c>
      <c r="B34" s="156" t="s">
        <v>240</v>
      </c>
      <c r="C34" t="s">
        <v>402</v>
      </c>
      <c r="D34" t="s">
        <v>401</v>
      </c>
    </row>
    <row r="35" spans="1:4" ht="50.1" customHeight="1" x14ac:dyDescent="0.2">
      <c r="A35" s="155" t="s">
        <v>382</v>
      </c>
      <c r="B35" s="156" t="s">
        <v>242</v>
      </c>
      <c r="C35" t="s">
        <v>402</v>
      </c>
      <c r="D35" t="s">
        <v>408</v>
      </c>
    </row>
    <row r="36" spans="1:4" ht="50.1" customHeight="1" x14ac:dyDescent="0.2">
      <c r="A36" s="155" t="s">
        <v>383</v>
      </c>
      <c r="B36" s="156" t="s">
        <v>246</v>
      </c>
      <c r="C36" t="s">
        <v>402</v>
      </c>
      <c r="D36" t="s">
        <v>401</v>
      </c>
    </row>
    <row r="37" spans="1:4" ht="50.1" customHeight="1" x14ac:dyDescent="0.2">
      <c r="A37" s="155" t="s">
        <v>384</v>
      </c>
      <c r="B37" s="156" t="s">
        <v>341</v>
      </c>
      <c r="C37" s="4" t="s">
        <v>459</v>
      </c>
      <c r="D37" t="s">
        <v>405</v>
      </c>
    </row>
    <row r="38" spans="1:4" ht="50.1" customHeight="1" x14ac:dyDescent="0.2">
      <c r="A38" s="155" t="s">
        <v>385</v>
      </c>
      <c r="B38" s="156" t="s">
        <v>338</v>
      </c>
      <c r="C38" t="s">
        <v>402</v>
      </c>
      <c r="D38" t="s">
        <v>401</v>
      </c>
    </row>
    <row r="39" spans="1:4" x14ac:dyDescent="0.2">
      <c r="A39" s="154"/>
      <c r="B39" s="4"/>
    </row>
    <row r="40" spans="1:4" x14ac:dyDescent="0.2">
      <c r="A40" s="154"/>
    </row>
    <row r="41" spans="1:4" x14ac:dyDescent="0.2">
      <c r="A41" s="154"/>
    </row>
    <row r="42" spans="1:4" x14ac:dyDescent="0.2">
      <c r="A42" s="154"/>
    </row>
    <row r="43" spans="1:4" x14ac:dyDescent="0.2">
      <c r="A43" s="154"/>
    </row>
    <row r="44" spans="1:4" x14ac:dyDescent="0.2">
      <c r="A44" s="15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Seznam in obstoječe stanje OVP</vt:lpstr>
      <vt:lpstr>Zahtevane tehn. karakteristike</vt:lpstr>
      <vt:lpstr>Letni plan dela</vt:lpstr>
      <vt:lpstr>'Zahtevane tehn. karakteristike'!Področje_tiskanja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Guidelline Template</dc:title>
  <dc:creator>Vidmar, Peter</dc:creator>
  <cp:lastModifiedBy>Ines Hrastič Pavlič</cp:lastModifiedBy>
  <cp:lastPrinted>2016-03-17T07:51:25Z</cp:lastPrinted>
  <dcterms:created xsi:type="dcterms:W3CDTF">2015-04-17T19:34:48Z</dcterms:created>
  <dcterms:modified xsi:type="dcterms:W3CDTF">2019-07-09T09:46:36Z</dcterms:modified>
</cp:coreProperties>
</file>